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 activeTab="1"/>
  </bookViews>
  <sheets>
    <sheet name="consolidated Attainment" sheetId="1" r:id="rId1"/>
    <sheet name="Lab Attainment-3C(IoT) A  " sheetId="6" r:id="rId2"/>
  </sheets>
  <calcPr calcId="124519"/>
  <extLst>
    <ext uri="GoogleSheetsCustomDataVersion2">
      <go:sheetsCustomData xmlns:go="http://customooxmlschemas.google.com/" r:id="" roundtripDataChecksum="UiPMD/IqrW9xlXBGtc+efhIh4L84siip6SLxV9h5o8A="/>
    </ext>
  </extLst>
</workbook>
</file>

<file path=xl/calcChain.xml><?xml version="1.0" encoding="utf-8"?>
<calcChain xmlns="http://schemas.openxmlformats.org/spreadsheetml/2006/main">
  <c r="E23" i="1"/>
  <c r="E11"/>
  <c r="X84" i="6" l="1"/>
  <c r="W84"/>
  <c r="F83"/>
  <c r="F80" l="1"/>
  <c r="F82" s="1"/>
  <c r="E80"/>
  <c r="R82"/>
  <c r="Q82"/>
  <c r="P82"/>
  <c r="O82"/>
  <c r="N82"/>
  <c r="M82"/>
  <c r="L82"/>
  <c r="K82"/>
  <c r="J82"/>
  <c r="I82"/>
  <c r="H82"/>
  <c r="G82"/>
  <c r="D82"/>
  <c r="W82"/>
  <c r="W83" s="1"/>
  <c r="V82"/>
  <c r="U82"/>
  <c r="W77"/>
  <c r="W76"/>
  <c r="W75"/>
  <c r="W74"/>
  <c r="W73"/>
  <c r="W72"/>
  <c r="W71"/>
  <c r="W70"/>
  <c r="W69"/>
  <c r="W68"/>
  <c r="W67"/>
  <c r="W66"/>
  <c r="W65"/>
  <c r="W64"/>
  <c r="W63"/>
  <c r="W62"/>
  <c r="W61"/>
  <c r="W60"/>
  <c r="W59"/>
  <c r="W58"/>
  <c r="W57"/>
  <c r="W56"/>
  <c r="W55"/>
  <c r="W54"/>
  <c r="W53"/>
  <c r="W52"/>
  <c r="W51"/>
  <c r="W50"/>
  <c r="W49"/>
  <c r="W48"/>
  <c r="W47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K77" l="1"/>
  <c r="T77" s="1"/>
  <c r="X77" s="1"/>
  <c r="K76"/>
  <c r="T76" s="1"/>
  <c r="X76" s="1"/>
  <c r="K75"/>
  <c r="T75" s="1"/>
  <c r="X75" s="1"/>
  <c r="K74"/>
  <c r="T74" s="1"/>
  <c r="X74" s="1"/>
  <c r="K73"/>
  <c r="T73" s="1"/>
  <c r="X73" s="1"/>
  <c r="K72"/>
  <c r="T72" s="1"/>
  <c r="X72" s="1"/>
  <c r="K71"/>
  <c r="T71" s="1"/>
  <c r="X71" s="1"/>
  <c r="K70"/>
  <c r="T70" s="1"/>
  <c r="X70" s="1"/>
  <c r="K69"/>
  <c r="T69" s="1"/>
  <c r="X69" s="1"/>
  <c r="K68"/>
  <c r="T68" s="1"/>
  <c r="X68" s="1"/>
  <c r="K67"/>
  <c r="T67" s="1"/>
  <c r="X67" s="1"/>
  <c r="K66"/>
  <c r="T66" s="1"/>
  <c r="X66" s="1"/>
  <c r="K65"/>
  <c r="T65" s="1"/>
  <c r="X65" s="1"/>
  <c r="K64"/>
  <c r="T64" s="1"/>
  <c r="X64" s="1"/>
  <c r="K63"/>
  <c r="T63" s="1"/>
  <c r="X63" s="1"/>
  <c r="K62"/>
  <c r="T62" s="1"/>
  <c r="X62" s="1"/>
  <c r="K61"/>
  <c r="T61" s="1"/>
  <c r="X61" s="1"/>
  <c r="K60"/>
  <c r="T60" s="1"/>
  <c r="X60" s="1"/>
  <c r="K59"/>
  <c r="T59" s="1"/>
  <c r="X59" s="1"/>
  <c r="K58"/>
  <c r="T58" s="1"/>
  <c r="X58" s="1"/>
  <c r="K57"/>
  <c r="T57" s="1"/>
  <c r="X57" s="1"/>
  <c r="K56"/>
  <c r="T56" s="1"/>
  <c r="X56" s="1"/>
  <c r="K55"/>
  <c r="T55" s="1"/>
  <c r="X55" s="1"/>
  <c r="K54"/>
  <c r="T54" s="1"/>
  <c r="X54" s="1"/>
  <c r="K53"/>
  <c r="T53" s="1"/>
  <c r="X53" s="1"/>
  <c r="K52"/>
  <c r="T52" s="1"/>
  <c r="X52" s="1"/>
  <c r="K51"/>
  <c r="T51" s="1"/>
  <c r="X51" s="1"/>
  <c r="K50"/>
  <c r="T50" s="1"/>
  <c r="X50" s="1"/>
  <c r="K49"/>
  <c r="T49" s="1"/>
  <c r="X49" s="1"/>
  <c r="K48"/>
  <c r="T48" s="1"/>
  <c r="X48" s="1"/>
  <c r="K47"/>
  <c r="T47" s="1"/>
  <c r="X47" s="1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V80" l="1"/>
  <c r="V83" s="1"/>
  <c r="V84" s="1"/>
  <c r="U80"/>
  <c r="U83" s="1"/>
  <c r="U84" s="1"/>
  <c r="R80"/>
  <c r="R83" s="1"/>
  <c r="R84" s="1"/>
  <c r="Q80"/>
  <c r="Q83" s="1"/>
  <c r="Q84" s="1"/>
  <c r="P80"/>
  <c r="P83" s="1"/>
  <c r="P84" s="1"/>
  <c r="O80"/>
  <c r="O83" s="1"/>
  <c r="O84" s="1"/>
  <c r="N80"/>
  <c r="N83" s="1"/>
  <c r="N84" s="1"/>
  <c r="M80"/>
  <c r="M83" s="1"/>
  <c r="M84" s="1"/>
  <c r="L80"/>
  <c r="L83" s="1"/>
  <c r="L84" s="1"/>
  <c r="J80"/>
  <c r="J83" s="1"/>
  <c r="J84" s="1"/>
  <c r="I80"/>
  <c r="I83" s="1"/>
  <c r="I84" s="1"/>
  <c r="H80"/>
  <c r="H83" s="1"/>
  <c r="H84" s="1"/>
  <c r="G80"/>
  <c r="G83" s="1"/>
  <c r="G84" s="1"/>
  <c r="D80"/>
  <c r="D83" s="1"/>
  <c r="D84" s="1"/>
  <c r="W46"/>
  <c r="W45"/>
  <c r="W44"/>
  <c r="W43"/>
  <c r="T43"/>
  <c r="W42"/>
  <c r="W41"/>
  <c r="W40"/>
  <c r="W39"/>
  <c r="W38"/>
  <c r="W37"/>
  <c r="W36"/>
  <c r="W35"/>
  <c r="T35"/>
  <c r="W34"/>
  <c r="W33"/>
  <c r="W32"/>
  <c r="W31"/>
  <c r="W30"/>
  <c r="T30"/>
  <c r="W29"/>
  <c r="W28"/>
  <c r="W27"/>
  <c r="W26"/>
  <c r="W25"/>
  <c r="W24"/>
  <c r="W23"/>
  <c r="W22"/>
  <c r="W21"/>
  <c r="W20"/>
  <c r="W19"/>
  <c r="W18"/>
  <c r="W17"/>
  <c r="W16"/>
  <c r="W15"/>
  <c r="S15"/>
  <c r="S82" s="1"/>
  <c r="K15"/>
  <c r="I29" i="1"/>
  <c r="T27" s="1"/>
  <c r="T29" s="1"/>
  <c r="H29"/>
  <c r="G29"/>
  <c r="F29"/>
  <c r="Q27" s="1"/>
  <c r="Q29" s="1"/>
  <c r="D29"/>
  <c r="P27" s="1"/>
  <c r="P29" s="1"/>
  <c r="S27"/>
  <c r="S29" s="1"/>
  <c r="R27"/>
  <c r="R29" s="1"/>
  <c r="T23"/>
  <c r="T28" s="1"/>
  <c r="T30" s="1"/>
  <c r="S23"/>
  <c r="S28" s="1"/>
  <c r="S30" s="1"/>
  <c r="R23"/>
  <c r="R28" s="1"/>
  <c r="R30" s="1"/>
  <c r="Q23"/>
  <c r="Q28" s="1"/>
  <c r="Q30" s="1"/>
  <c r="P23"/>
  <c r="P28" s="1"/>
  <c r="P30" s="1"/>
  <c r="N23"/>
  <c r="M23"/>
  <c r="L23"/>
  <c r="F23"/>
  <c r="D23"/>
  <c r="V11"/>
  <c r="V12" s="1"/>
  <c r="U11"/>
  <c r="U12" s="1"/>
  <c r="R11"/>
  <c r="R12" s="1"/>
  <c r="Q11"/>
  <c r="Q12" s="1"/>
  <c r="P11"/>
  <c r="P12" s="1"/>
  <c r="O11"/>
  <c r="O12" s="1"/>
  <c r="N11"/>
  <c r="N12" s="1"/>
  <c r="M11"/>
  <c r="M12" s="1"/>
  <c r="L11"/>
  <c r="L12" s="1"/>
  <c r="J11"/>
  <c r="J12" s="1"/>
  <c r="I11"/>
  <c r="I12" s="1"/>
  <c r="H11"/>
  <c r="H12" s="1"/>
  <c r="G11"/>
  <c r="G12" s="1"/>
  <c r="D11"/>
  <c r="D12" s="1"/>
  <c r="S31" l="1"/>
  <c r="Q31"/>
  <c r="R31"/>
  <c r="P31"/>
  <c r="T31"/>
  <c r="E82" i="6"/>
  <c r="E83" s="1"/>
  <c r="E84" s="1"/>
  <c r="T42"/>
  <c r="X42" s="1"/>
  <c r="T46"/>
  <c r="X46" s="1"/>
  <c r="T18"/>
  <c r="X18" s="1"/>
  <c r="T26"/>
  <c r="X26" s="1"/>
  <c r="T22"/>
  <c r="X22" s="1"/>
  <c r="T32"/>
  <c r="X32" s="1"/>
  <c r="T36"/>
  <c r="X36" s="1"/>
  <c r="T40"/>
  <c r="X40" s="1"/>
  <c r="T45"/>
  <c r="X45" s="1"/>
  <c r="T15"/>
  <c r="T33"/>
  <c r="X33" s="1"/>
  <c r="T16"/>
  <c r="X16" s="1"/>
  <c r="T20"/>
  <c r="X20" s="1"/>
  <c r="T24"/>
  <c r="X24" s="1"/>
  <c r="T29"/>
  <c r="X29" s="1"/>
  <c r="T34"/>
  <c r="X34" s="1"/>
  <c r="T38"/>
  <c r="X38" s="1"/>
  <c r="T17"/>
  <c r="X17" s="1"/>
  <c r="T21"/>
  <c r="X21" s="1"/>
  <c r="T25"/>
  <c r="X25" s="1"/>
  <c r="T27"/>
  <c r="X27" s="1"/>
  <c r="T31"/>
  <c r="X31" s="1"/>
  <c r="T44"/>
  <c r="X44" s="1"/>
  <c r="T19"/>
  <c r="X19" s="1"/>
  <c r="T23"/>
  <c r="X23" s="1"/>
  <c r="T37"/>
  <c r="X37" s="1"/>
  <c r="T28"/>
  <c r="X28" s="1"/>
  <c r="T41"/>
  <c r="X41" s="1"/>
  <c r="X30"/>
  <c r="T39"/>
  <c r="X39" s="1"/>
  <c r="X43"/>
  <c r="X35"/>
  <c r="X15" l="1"/>
  <c r="X82" s="1"/>
  <c r="X83" s="1"/>
  <c r="T82"/>
</calcChain>
</file>

<file path=xl/sharedStrings.xml><?xml version="1.0" encoding="utf-8"?>
<sst xmlns="http://schemas.openxmlformats.org/spreadsheetml/2006/main" count="317" uniqueCount="214">
  <si>
    <t>Swami Keshvanand Institite of Technology, Management &amp; Gramothan, Jaipur</t>
  </si>
  <si>
    <t>Department of Computer Science and Engineering</t>
  </si>
  <si>
    <t>Consolidated Laboratory Marks and CO Attainment Sheet</t>
  </si>
  <si>
    <t>B. Tech. II___Year ____III____Semester___Consolidated</t>
  </si>
  <si>
    <t>Session: 2024-25</t>
  </si>
  <si>
    <t>I Mid Term Assessment (60)</t>
  </si>
  <si>
    <t>II Mid Term Assessment (60)</t>
  </si>
  <si>
    <t>Final Mid Term Assessment Marks (60)
 (Average of I &amp; II Mid Term Assessment)</t>
  </si>
  <si>
    <t>External Assessment (40)</t>
  </si>
  <si>
    <t>Average of All sections</t>
  </si>
  <si>
    <t>Written+ Performance in I Mid Term Exam (20+10=30)</t>
  </si>
  <si>
    <t>Att. till I Mid Term Exam (6)</t>
  </si>
  <si>
    <t>Performance in conduct of lab Experiments (12)</t>
  </si>
  <si>
    <t>Quality of Lab Record  (6)</t>
  </si>
  <si>
    <t>Viva-Voce on I Mid Term Exam day(6)</t>
  </si>
  <si>
    <t>Total Marks for I Mid Term Assessment (60)</t>
  </si>
  <si>
    <t>Written+ Performance in II Mid Term Exam (10+10+10=30)</t>
  </si>
  <si>
    <t>Att. till II Mid Term Exam (6)</t>
  </si>
  <si>
    <t>Viva-Voce on II Mid Term Exam day(6)</t>
  </si>
  <si>
    <t>Written Exam &amp; Performance (20)</t>
  </si>
  <si>
    <t>Viva (20)</t>
  </si>
  <si>
    <t>Course Outcome satisfied →</t>
  </si>
  <si>
    <t>CO1</t>
  </si>
  <si>
    <t>CO2</t>
  </si>
  <si>
    <t>CO1, CO2</t>
  </si>
  <si>
    <t>CO3</t>
  </si>
  <si>
    <t>CO4</t>
  </si>
  <si>
    <t>CO5</t>
  </si>
  <si>
    <t xml:space="preserve"> CO3,CO4,CO5</t>
  </si>
  <si>
    <t>CO1 to CO5</t>
  </si>
  <si>
    <t>Sec-A</t>
  </si>
  <si>
    <t>Attainment Level of all students</t>
  </si>
  <si>
    <t>Direct Internal Assessment Tools</t>
  </si>
  <si>
    <t>Weightage</t>
  </si>
  <si>
    <t>I Midterm</t>
  </si>
  <si>
    <t>II Midterm</t>
  </si>
  <si>
    <t>External Exam</t>
  </si>
  <si>
    <t>Attainment of COs</t>
  </si>
  <si>
    <t>Att. in Mid Term Exam</t>
  </si>
  <si>
    <t>-</t>
  </si>
  <si>
    <t>Performance in conduct of lab Experiments</t>
  </si>
  <si>
    <t>Quality of Lab Record</t>
  </si>
  <si>
    <t>Written+ Performance in Mid Term Exam</t>
  </si>
  <si>
    <t>Viva-Voce on Mid Term Exam day</t>
  </si>
  <si>
    <t>CO Attainment</t>
  </si>
  <si>
    <t>CO Attainment of lab Courses</t>
  </si>
  <si>
    <t>I Midterm examination</t>
  </si>
  <si>
    <t>Internal Assessment</t>
  </si>
  <si>
    <t>II Midterm examination</t>
  </si>
  <si>
    <t>External Assessment</t>
  </si>
  <si>
    <t>Total Internal Assessment</t>
  </si>
  <si>
    <t>60% of Internal attainment</t>
  </si>
  <si>
    <t>40% of External attainment</t>
  </si>
  <si>
    <t>Overall Attainment</t>
  </si>
  <si>
    <t>Name and Signature</t>
  </si>
  <si>
    <t>Laboratory Marks and CO Attainment Sheet</t>
  </si>
  <si>
    <t>CO for the course: Upon successful completion of this course, students will be able to:</t>
  </si>
  <si>
    <t>CO1 Identify the digital ICs and also show the realization of basic logic gates using universal gates.</t>
  </si>
  <si>
    <t>CO2  Illustrate the realization of boolean expressions in SOP and POS form.</t>
  </si>
  <si>
    <t>CO4 Select appropriate procedures to design digital logic circuits.</t>
  </si>
  <si>
    <t>CO5 Test synchronous and asynchronous sequential circuits.</t>
  </si>
  <si>
    <t>S. No.</t>
  </si>
  <si>
    <t>Univ. Roll No.</t>
  </si>
  <si>
    <t>Name of Student</t>
  </si>
  <si>
    <t>External Assessment Marks
(40)</t>
  </si>
  <si>
    <t>Final Assessment Marks 
(100)</t>
  </si>
  <si>
    <t>Maximum Marks</t>
  </si>
  <si>
    <t>60% of Maximum Marks</t>
  </si>
  <si>
    <t>Total Students in Class (S1)</t>
  </si>
  <si>
    <t>No. of Students scored &gt;=60% marks</t>
  </si>
  <si>
    <t xml:space="preserve">N (S2/S1) </t>
  </si>
  <si>
    <t>Attainment Level</t>
  </si>
  <si>
    <t>Criterion of Percentage for CO Attainment Level considering target 60% except attendance</t>
  </si>
  <si>
    <t>0 &lt; N ≤ 60%</t>
  </si>
  <si>
    <t>60% &lt; N ≤ 80%</t>
  </si>
  <si>
    <t>80% &lt; N ≤ 100%</t>
  </si>
  <si>
    <t>Criterion of Percentage for CO Attainment Level considering target 75% for attendance only</t>
  </si>
  <si>
    <t>0 &lt; N &lt; 75%</t>
  </si>
  <si>
    <t>75% ≤ N ≤ 100%</t>
  </si>
  <si>
    <t>Devansh Sharma</t>
  </si>
  <si>
    <t>Name of Faculty: Vinod Kataria</t>
  </si>
  <si>
    <t>CO3 Analyze various arithmetic and logical combinational circuits</t>
  </si>
  <si>
    <t>Written+ Performance in I Mid Term Exam (20+5+5=30)</t>
  </si>
  <si>
    <t>CO3, CO4,CO5</t>
  </si>
  <si>
    <t>Vinod Kataria</t>
  </si>
  <si>
    <t xml:space="preserve">Name of Laboratory with Course Code:  DE Lab (3CIT4-24)                              </t>
  </si>
  <si>
    <t>B. Tech. II___Year ____III____Semester____Sec-A</t>
  </si>
  <si>
    <t>23ESKCY001</t>
  </si>
  <si>
    <t>Aayush Sankhla</t>
  </si>
  <si>
    <t>23ESKCY002</t>
  </si>
  <si>
    <t>Abhay Sharma</t>
  </si>
  <si>
    <t>23ESKCY003</t>
  </si>
  <si>
    <t>Akshit Kumar Saini</t>
  </si>
  <si>
    <t>23ESKCY005</t>
  </si>
  <si>
    <t>Aman Bairwa</t>
  </si>
  <si>
    <t>23ESKCY006</t>
  </si>
  <si>
    <t>Animesh Bhuria</t>
  </si>
  <si>
    <t>23ESKCY007</t>
  </si>
  <si>
    <t>Arvind Jangir</t>
  </si>
  <si>
    <t>23ESKCY008</t>
  </si>
  <si>
    <t>Aryan Singh</t>
  </si>
  <si>
    <t>23ESKCY009</t>
  </si>
  <si>
    <t>Atharva Khandal</t>
  </si>
  <si>
    <t>23ESKCY010</t>
  </si>
  <si>
    <t>Atishay Jain</t>
  </si>
  <si>
    <t>23ESKCY011</t>
  </si>
  <si>
    <t>Ayesha Agarwal</t>
  </si>
  <si>
    <t>23ESKCY012</t>
  </si>
  <si>
    <t>Chirag Sharma</t>
  </si>
  <si>
    <t>23ESKCY013</t>
  </si>
  <si>
    <t>23ESKCY014</t>
  </si>
  <si>
    <t>Dhruv Garg</t>
  </si>
  <si>
    <t>23ESKCY015</t>
  </si>
  <si>
    <t>Eshan Rathore</t>
  </si>
  <si>
    <t>23ESKCY016</t>
  </si>
  <si>
    <t>Garvit Agarwal</t>
  </si>
  <si>
    <t>23ESKCY017</t>
  </si>
  <si>
    <t>Gaurav Gupta</t>
  </si>
  <si>
    <t>23ESKCY019</t>
  </si>
  <si>
    <t>Gautam Rajpurohit</t>
  </si>
  <si>
    <t>23ESKCY020</t>
  </si>
  <si>
    <t>Harsh Pratap  Parmar</t>
  </si>
  <si>
    <t>23ESKCY021</t>
  </si>
  <si>
    <t>Isha Agrawal</t>
  </si>
  <si>
    <t>23ESKCY023</t>
  </si>
  <si>
    <t>Kripendra Singh</t>
  </si>
  <si>
    <t>23ESKCY024</t>
  </si>
  <si>
    <t>Krishna Awasthi</t>
  </si>
  <si>
    <t>23ESKCY026</t>
  </si>
  <si>
    <t>Kushal Kumar</t>
  </si>
  <si>
    <t>23ESKCY027</t>
  </si>
  <si>
    <t>Lakshya Jain</t>
  </si>
  <si>
    <t>23ESKCY028</t>
  </si>
  <si>
    <t>Manish Sain</t>
  </si>
  <si>
    <t>23ESKCY029</t>
  </si>
  <si>
    <t>Manvendra S. Parihar</t>
  </si>
  <si>
    <t>23ESKCY030</t>
  </si>
  <si>
    <t>Mayank Rathore</t>
  </si>
  <si>
    <t>23ESKCY031</t>
  </si>
  <si>
    <t>Mohd Nasir Ahmed</t>
  </si>
  <si>
    <t>23ESKCY032</t>
  </si>
  <si>
    <t>Nancy Jain</t>
  </si>
  <si>
    <t>23ESKCY033</t>
  </si>
  <si>
    <t>Naval</t>
  </si>
  <si>
    <t>23ESKCY034</t>
  </si>
  <si>
    <t>Naveen Chouhan</t>
  </si>
  <si>
    <t>23ESKCY035</t>
  </si>
  <si>
    <t>Nemi Chand Sharma</t>
  </si>
  <si>
    <t>23ESKCY036</t>
  </si>
  <si>
    <t>Nishant Kumawat</t>
  </si>
  <si>
    <t>23ESKCY037</t>
  </si>
  <si>
    <t>Nitesh Sharma</t>
  </si>
  <si>
    <t>23ESKCY038</t>
  </si>
  <si>
    <t>Palak Soni</t>
  </si>
  <si>
    <t>23ESKCY039</t>
  </si>
  <si>
    <t>Prachi Bhardwaj</t>
  </si>
  <si>
    <t>23ESKCY040</t>
  </si>
  <si>
    <t>Pranjal Jain</t>
  </si>
  <si>
    <t>23ESKCY041</t>
  </si>
  <si>
    <t>Prankur Sharma</t>
  </si>
  <si>
    <t>23ESKCY042</t>
  </si>
  <si>
    <t>Priyanshu Joshi</t>
  </si>
  <si>
    <t>23ESKCY043</t>
  </si>
  <si>
    <t>Ronak Mourya</t>
  </si>
  <si>
    <t>23ESKCY044</t>
  </si>
  <si>
    <t>Saara Dhingra</t>
  </si>
  <si>
    <t>23ESKCY045</t>
  </si>
  <si>
    <t>Saloni Jain</t>
  </si>
  <si>
    <t>23ESKCY046</t>
  </si>
  <si>
    <t>Sanskriti Raj</t>
  </si>
  <si>
    <t>23ESKCY047</t>
  </si>
  <si>
    <t>Shaurya Pratap Singh Shekhawat</t>
  </si>
  <si>
    <t>23ESKCY048</t>
  </si>
  <si>
    <t>Shobhan Bhagwati</t>
  </si>
  <si>
    <t>23ESKCY049</t>
  </si>
  <si>
    <t>Somya Roy</t>
  </si>
  <si>
    <t>23ESKCY050</t>
  </si>
  <si>
    <t>Somya Saboo</t>
  </si>
  <si>
    <t>23ESKCY051</t>
  </si>
  <si>
    <t>Tanay Sharma</t>
  </si>
  <si>
    <t>23ESKCY052</t>
  </si>
  <si>
    <t>Tanuj Gupta</t>
  </si>
  <si>
    <t>23ESKCY053</t>
  </si>
  <si>
    <t>Unnati Mangal</t>
  </si>
  <si>
    <t>23ESKCY054</t>
  </si>
  <si>
    <t>Utkarsh Modi</t>
  </si>
  <si>
    <t>23ESKCY055</t>
  </si>
  <si>
    <t>Vaibhav Dadhich</t>
  </si>
  <si>
    <t>23ESKCY056</t>
  </si>
  <si>
    <t>Vaibhav Gupta</t>
  </si>
  <si>
    <t>23ESKCY057</t>
  </si>
  <si>
    <t>Vijay Kumar Soni</t>
  </si>
  <si>
    <t>23ESKCY058</t>
  </si>
  <si>
    <t>Vikas Bahrod</t>
  </si>
  <si>
    <t>23ESKCY059</t>
  </si>
  <si>
    <t>Vinayak Sain</t>
  </si>
  <si>
    <t>23ESKCY060</t>
  </si>
  <si>
    <t>Vishnu Chaudhary</t>
  </si>
  <si>
    <t>23ESKCY061</t>
  </si>
  <si>
    <t>Vivek Vyas</t>
  </si>
  <si>
    <t>23ESKCY062</t>
  </si>
  <si>
    <t>Yash Bansal</t>
  </si>
  <si>
    <t>23ESKCY063</t>
  </si>
  <si>
    <t>Yogendra shekhawat</t>
  </si>
  <si>
    <t>23ESKCY300</t>
  </si>
  <si>
    <t>Maytri Ahluwalia</t>
  </si>
  <si>
    <t>23ESKCY301</t>
  </si>
  <si>
    <t>Shaurya Shah</t>
  </si>
  <si>
    <t>23ESKCY302</t>
  </si>
  <si>
    <t>Mahansh Gaur</t>
  </si>
  <si>
    <t>L240006</t>
  </si>
  <si>
    <t>RAHUL PANCHOLI</t>
  </si>
  <si>
    <t>CO1, CO2,CO3</t>
  </si>
  <si>
    <t xml:space="preserve">Name of Laboratory with Course Code: Digital Electronics Lab (3CIT4-24)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</si>
</sst>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1"/>
      <color theme="1"/>
      <name val="Calibri"/>
      <scheme val="minor"/>
    </font>
    <font>
      <b/>
      <sz val="14"/>
      <color theme="1"/>
      <name val="Times New Roman"/>
    </font>
    <font>
      <sz val="11"/>
      <name val="Calibri"/>
    </font>
    <font>
      <sz val="11"/>
      <color theme="1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Calibri"/>
    </font>
    <font>
      <b/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theme="1"/>
      <name val="Cambria"/>
    </font>
    <font>
      <sz val="11"/>
      <color rgb="FF000000"/>
      <name val="Times New Roman"/>
    </font>
    <font>
      <b/>
      <sz val="11"/>
      <color theme="1"/>
      <name val="Times New Roman"/>
    </font>
    <font>
      <sz val="10"/>
      <color theme="1"/>
      <name val="Times New Roman"/>
    </font>
    <font>
      <b/>
      <sz val="9"/>
      <color theme="1"/>
      <name val="Times New Roman"/>
    </font>
    <font>
      <sz val="9"/>
      <color theme="1"/>
      <name val="Times New Roman"/>
    </font>
    <font>
      <b/>
      <sz val="9"/>
      <color rgb="FF000000"/>
      <name val="Times New Roman"/>
    </font>
    <font>
      <sz val="9"/>
      <color theme="1"/>
      <name val="Cambria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OpenSans Regular"/>
    </font>
    <font>
      <sz val="11"/>
      <name val="Calibri"/>
      <family val="2"/>
      <scheme val="minor"/>
    </font>
    <font>
      <sz val="11"/>
      <color theme="1"/>
      <name val="Calibri"/>
      <scheme val="minor"/>
    </font>
    <font>
      <sz val="11"/>
      <name val="OpenSans Regula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8"/>
      <color theme="1"/>
      <name val="Times New Roman"/>
      <family val="1"/>
    </font>
    <font>
      <sz val="14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FBE4D5"/>
        <bgColor rgb="FFFBE4D5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D0CECE"/>
        <bgColor rgb="FFD0CECE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22" fillId="0" borderId="0" applyFont="0" applyFill="0" applyBorder="0" applyAlignment="0" applyProtection="0"/>
  </cellStyleXfs>
  <cellXfs count="212">
    <xf numFmtId="0" fontId="0" fillId="0" borderId="0" xfId="0" applyFont="1" applyAlignment="1"/>
    <xf numFmtId="0" fontId="3" fillId="0" borderId="0" xfId="0" applyFont="1" applyAlignment="1">
      <alignment vertical="center"/>
    </xf>
    <xf numFmtId="0" fontId="1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textRotation="90" wrapText="1"/>
    </xf>
    <xf numFmtId="0" fontId="4" fillId="2" borderId="18" xfId="0" applyFont="1" applyFill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 textRotation="90" wrapText="1"/>
    </xf>
    <xf numFmtId="0" fontId="4" fillId="0" borderId="21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23" xfId="0" applyFont="1" applyBorder="1" applyAlignment="1">
      <alignment horizontal="center" vertical="center" textRotation="90" wrapText="1"/>
    </xf>
    <xf numFmtId="0" fontId="4" fillId="0" borderId="24" xfId="0" applyFont="1" applyBorder="1" applyAlignment="1">
      <alignment horizontal="center" vertical="center" wrapText="1"/>
    </xf>
    <xf numFmtId="0" fontId="4" fillId="5" borderId="25" xfId="0" applyFont="1" applyFill="1" applyBorder="1" applyAlignment="1">
      <alignment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/>
    </xf>
    <xf numFmtId="10" fontId="3" fillId="0" borderId="24" xfId="0" applyNumberFormat="1" applyFont="1" applyBorder="1"/>
    <xf numFmtId="10" fontId="6" fillId="0" borderId="24" xfId="0" applyNumberFormat="1" applyFont="1" applyBorder="1"/>
    <xf numFmtId="0" fontId="3" fillId="0" borderId="24" xfId="0" applyFont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center" vertical="center"/>
    </xf>
    <xf numFmtId="1" fontId="5" fillId="0" borderId="35" xfId="0" applyNumberFormat="1" applyFont="1" applyBorder="1" applyAlignment="1">
      <alignment horizontal="center" vertical="center"/>
    </xf>
    <xf numFmtId="1" fontId="5" fillId="0" borderId="36" xfId="0" applyNumberFormat="1" applyFont="1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/>
    </xf>
    <xf numFmtId="2" fontId="5" fillId="0" borderId="35" xfId="0" applyNumberFormat="1" applyFont="1" applyBorder="1" applyAlignment="1">
      <alignment horizontal="center" vertical="center"/>
    </xf>
    <xf numFmtId="0" fontId="5" fillId="6" borderId="38" xfId="0" applyFont="1" applyFill="1" applyBorder="1" applyAlignment="1">
      <alignment vertical="center"/>
    </xf>
    <xf numFmtId="0" fontId="5" fillId="6" borderId="25" xfId="0" applyFont="1" applyFill="1" applyBorder="1" applyAlignment="1">
      <alignment vertical="center"/>
    </xf>
    <xf numFmtId="0" fontId="5" fillId="6" borderId="39" xfId="0" applyFont="1" applyFill="1" applyBorder="1" applyAlignment="1">
      <alignment vertical="center"/>
    </xf>
    <xf numFmtId="0" fontId="5" fillId="0" borderId="40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center" vertical="center"/>
    </xf>
    <xf numFmtId="1" fontId="5" fillId="0" borderId="41" xfId="0" applyNumberFormat="1" applyFont="1" applyBorder="1" applyAlignment="1">
      <alignment horizontal="center" vertical="center"/>
    </xf>
    <xf numFmtId="1" fontId="5" fillId="0" borderId="24" xfId="0" applyNumberFormat="1" applyFont="1" applyBorder="1" applyAlignment="1">
      <alignment horizontal="center" vertical="center"/>
    </xf>
    <xf numFmtId="2" fontId="5" fillId="0" borderId="42" xfId="0" applyNumberFormat="1" applyFont="1" applyBorder="1" applyAlignment="1">
      <alignment horizontal="center" vertical="center"/>
    </xf>
    <xf numFmtId="2" fontId="5" fillId="0" borderId="41" xfId="0" applyNumberFormat="1" applyFont="1" applyBorder="1" applyAlignment="1">
      <alignment horizontal="center" vertical="center"/>
    </xf>
    <xf numFmtId="0" fontId="5" fillId="6" borderId="41" xfId="0" applyFont="1" applyFill="1" applyBorder="1" applyAlignment="1">
      <alignment vertical="center"/>
    </xf>
    <xf numFmtId="0" fontId="5" fillId="6" borderId="24" xfId="0" applyFont="1" applyFill="1" applyBorder="1" applyAlignment="1">
      <alignment vertical="center"/>
    </xf>
    <xf numFmtId="0" fontId="5" fillId="6" borderId="42" xfId="0" applyFont="1" applyFill="1" applyBorder="1" applyAlignment="1">
      <alignment vertical="center"/>
    </xf>
    <xf numFmtId="0" fontId="5" fillId="0" borderId="4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2" fontId="5" fillId="0" borderId="33" xfId="0" applyNumberFormat="1" applyFont="1" applyBorder="1" applyAlignment="1">
      <alignment horizontal="center" vertical="center"/>
    </xf>
    <xf numFmtId="2" fontId="5" fillId="0" borderId="31" xfId="0" applyNumberFormat="1" applyFont="1" applyBorder="1" applyAlignment="1">
      <alignment horizontal="center" vertical="center"/>
    </xf>
    <xf numFmtId="2" fontId="4" fillId="0" borderId="31" xfId="0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/>
    </xf>
    <xf numFmtId="49" fontId="3" fillId="0" borderId="42" xfId="0" applyNumberFormat="1" applyFont="1" applyBorder="1" applyAlignment="1">
      <alignment horizontal="center" vertical="center"/>
    </xf>
    <xf numFmtId="164" fontId="9" fillId="0" borderId="24" xfId="0" applyNumberFormat="1" applyFont="1" applyBorder="1" applyAlignment="1">
      <alignment horizontal="center" vertical="center"/>
    </xf>
    <xf numFmtId="164" fontId="9" fillId="0" borderId="42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24" xfId="0" applyFont="1" applyBorder="1" applyAlignment="1">
      <alignment horizontal="center" vertical="center"/>
    </xf>
    <xf numFmtId="1" fontId="11" fillId="0" borderId="24" xfId="0" applyNumberFormat="1" applyFont="1" applyBorder="1" applyAlignment="1">
      <alignment horizontal="center" vertical="center"/>
    </xf>
    <xf numFmtId="164" fontId="11" fillId="0" borderId="24" xfId="0" applyNumberFormat="1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49" fontId="11" fillId="6" borderId="32" xfId="0" applyNumberFormat="1" applyFont="1" applyFill="1" applyBorder="1" applyAlignment="1">
      <alignment horizontal="center" vertical="center"/>
    </xf>
    <xf numFmtId="164" fontId="11" fillId="0" borderId="32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3" fillId="3" borderId="25" xfId="0" applyFont="1" applyFill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vertical="center" wrapText="1"/>
    </xf>
    <xf numFmtId="0" fontId="14" fillId="0" borderId="16" xfId="0" applyFont="1" applyBorder="1" applyAlignment="1">
      <alignment horizontal="center" vertical="center" textRotation="90" wrapText="1"/>
    </xf>
    <xf numFmtId="0" fontId="14" fillId="0" borderId="17" xfId="0" applyFont="1" applyBorder="1" applyAlignment="1">
      <alignment horizontal="center" vertical="center" textRotation="90" wrapText="1"/>
    </xf>
    <xf numFmtId="0" fontId="14" fillId="2" borderId="18" xfId="0" applyFont="1" applyFill="1" applyBorder="1" applyAlignment="1">
      <alignment horizontal="center" vertical="center" textRotation="90" wrapText="1"/>
    </xf>
    <xf numFmtId="0" fontId="14" fillId="0" borderId="20" xfId="0" applyFont="1" applyBorder="1" applyAlignment="1">
      <alignment horizontal="center" vertical="center" textRotation="90" wrapText="1"/>
    </xf>
    <xf numFmtId="0" fontId="14" fillId="0" borderId="21" xfId="0" applyFont="1" applyBorder="1" applyAlignment="1">
      <alignment horizontal="center" vertical="center" textRotation="90" wrapText="1"/>
    </xf>
    <xf numFmtId="0" fontId="14" fillId="0" borderId="9" xfId="0" applyFont="1" applyBorder="1" applyAlignment="1">
      <alignment horizontal="center" vertical="center" textRotation="90" wrapText="1"/>
    </xf>
    <xf numFmtId="0" fontId="14" fillId="0" borderId="23" xfId="0" applyFont="1" applyBorder="1" applyAlignment="1">
      <alignment horizontal="center" vertical="center" textRotation="90" wrapText="1"/>
    </xf>
    <xf numFmtId="0" fontId="14" fillId="0" borderId="24" xfId="0" applyFont="1" applyBorder="1" applyAlignment="1">
      <alignment horizontal="center" vertical="center"/>
    </xf>
    <xf numFmtId="0" fontId="14" fillId="5" borderId="25" xfId="0" applyFont="1" applyFill="1" applyBorder="1" applyAlignment="1">
      <alignment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1" fontId="13" fillId="2" borderId="25" xfId="0" applyNumberFormat="1" applyFont="1" applyFill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24" xfId="0" applyFont="1" applyBorder="1" applyAlignment="1">
      <alignment horizontal="center" vertical="center"/>
    </xf>
    <xf numFmtId="0" fontId="15" fillId="6" borderId="24" xfId="0" applyFont="1" applyFill="1" applyBorder="1" applyAlignment="1">
      <alignment horizontal="center" vertical="center"/>
    </xf>
    <xf numFmtId="10" fontId="15" fillId="6" borderId="24" xfId="0" applyNumberFormat="1" applyFont="1" applyFill="1" applyBorder="1" applyAlignment="1">
      <alignment vertical="center"/>
    </xf>
    <xf numFmtId="0" fontId="15" fillId="6" borderId="24" xfId="0" applyFont="1" applyFill="1" applyBorder="1" applyAlignment="1">
      <alignment vertical="center"/>
    </xf>
    <xf numFmtId="10" fontId="15" fillId="0" borderId="24" xfId="0" applyNumberFormat="1" applyFont="1" applyBorder="1" applyAlignment="1">
      <alignment horizontal="center" vertical="center"/>
    </xf>
    <xf numFmtId="0" fontId="15" fillId="0" borderId="24" xfId="0" applyFont="1" applyBorder="1" applyAlignment="1">
      <alignment vertical="center"/>
    </xf>
    <xf numFmtId="0" fontId="17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0" fillId="0" borderId="0" xfId="0" applyFont="1" applyAlignment="1"/>
    <xf numFmtId="0" fontId="14" fillId="0" borderId="11" xfId="0" applyFont="1" applyBorder="1" applyAlignment="1">
      <alignment horizontal="center" vertical="center"/>
    </xf>
    <xf numFmtId="0" fontId="18" fillId="9" borderId="64" xfId="0" applyFont="1" applyFill="1" applyBorder="1" applyAlignment="1">
      <alignment horizontal="center" vertical="center"/>
    </xf>
    <xf numFmtId="0" fontId="0" fillId="0" borderId="64" xfId="0" applyBorder="1" applyAlignment="1">
      <alignment horizontal="left" vertical="top"/>
    </xf>
    <xf numFmtId="0" fontId="0" fillId="0" borderId="64" xfId="0" applyBorder="1" applyAlignment="1">
      <alignment horizontal="left" vertical="top" wrapText="1"/>
    </xf>
    <xf numFmtId="0" fontId="0" fillId="0" borderId="64" xfId="0" applyBorder="1" applyAlignment="1">
      <alignment horizontal="center"/>
    </xf>
    <xf numFmtId="0" fontId="0" fillId="0" borderId="64" xfId="0" applyBorder="1" applyAlignment="1">
      <alignment horizontal="center" vertical="center" wrapText="1"/>
    </xf>
    <xf numFmtId="0" fontId="19" fillId="0" borderId="64" xfId="0" applyFont="1" applyBorder="1" applyAlignment="1">
      <alignment horizontal="center" vertical="center"/>
    </xf>
    <xf numFmtId="0" fontId="19" fillId="0" borderId="64" xfId="0" applyFont="1" applyBorder="1" applyAlignment="1">
      <alignment horizontal="center" vertical="center" wrapText="1"/>
    </xf>
    <xf numFmtId="0" fontId="20" fillId="9" borderId="64" xfId="0" applyFont="1" applyFill="1" applyBorder="1" applyAlignment="1">
      <alignment horizontal="center" vertical="center" wrapText="1"/>
    </xf>
    <xf numFmtId="0" fontId="21" fillId="9" borderId="64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/>
    </xf>
    <xf numFmtId="0" fontId="19" fillId="9" borderId="64" xfId="0" applyFont="1" applyFill="1" applyBorder="1" applyAlignment="1">
      <alignment horizontal="center" vertical="center" wrapText="1"/>
    </xf>
    <xf numFmtId="0" fontId="0" fillId="0" borderId="65" xfId="0" applyFill="1" applyBorder="1" applyAlignment="1">
      <alignment horizontal="center" vertical="center"/>
    </xf>
    <xf numFmtId="0" fontId="0" fillId="0" borderId="0" xfId="0" applyFont="1" applyAlignment="1"/>
    <xf numFmtId="1" fontId="15" fillId="6" borderId="24" xfId="0" applyNumberFormat="1" applyFont="1" applyFill="1" applyBorder="1" applyAlignment="1">
      <alignment horizontal="center" vertical="center"/>
    </xf>
    <xf numFmtId="0" fontId="0" fillId="0" borderId="65" xfId="0" applyFont="1" applyFill="1" applyBorder="1" applyAlignment="1">
      <alignment horizontal="center" vertical="center"/>
    </xf>
    <xf numFmtId="0" fontId="0" fillId="0" borderId="64" xfId="0" applyFont="1" applyBorder="1" applyAlignment="1">
      <alignment horizontal="center" vertical="center"/>
    </xf>
    <xf numFmtId="0" fontId="23" fillId="9" borderId="64" xfId="0" applyFont="1" applyFill="1" applyBorder="1" applyAlignment="1">
      <alignment horizontal="center" vertical="center" wrapText="1"/>
    </xf>
    <xf numFmtId="1" fontId="5" fillId="0" borderId="38" xfId="0" applyNumberFormat="1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/>
    </xf>
    <xf numFmtId="10" fontId="27" fillId="0" borderId="64" xfId="1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2" fillId="0" borderId="14" xfId="0" applyFont="1" applyBorder="1"/>
    <xf numFmtId="0" fontId="2" fillId="0" borderId="15" xfId="0" applyFont="1" applyBorder="1"/>
    <xf numFmtId="0" fontId="4" fillId="0" borderId="30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3" xfId="0" applyFont="1" applyBorder="1"/>
    <xf numFmtId="49" fontId="8" fillId="0" borderId="16" xfId="0" applyNumberFormat="1" applyFont="1" applyBorder="1" applyAlignment="1">
      <alignment horizontal="center" vertical="center" wrapText="1"/>
    </xf>
    <xf numFmtId="0" fontId="2" fillId="0" borderId="35" xfId="0" applyFont="1" applyBorder="1"/>
    <xf numFmtId="49" fontId="8" fillId="0" borderId="17" xfId="0" applyNumberFormat="1" applyFont="1" applyBorder="1" applyAlignment="1">
      <alignment horizontal="center" vertical="center" wrapText="1"/>
    </xf>
    <xf numFmtId="0" fontId="2" fillId="0" borderId="36" xfId="0" applyFont="1" applyBorder="1"/>
    <xf numFmtId="0" fontId="28" fillId="0" borderId="0" xfId="0" applyFont="1" applyAlignment="1">
      <alignment horizontal="left" vertical="center"/>
    </xf>
    <xf numFmtId="0" fontId="0" fillId="0" borderId="0" xfId="0" applyFont="1" applyAlignment="1"/>
    <xf numFmtId="0" fontId="8" fillId="0" borderId="1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44" xfId="0" applyFont="1" applyBorder="1"/>
    <xf numFmtId="0" fontId="2" fillId="0" borderId="45" xfId="0" applyFont="1" applyBorder="1"/>
    <xf numFmtId="0" fontId="2" fillId="0" borderId="46" xfId="0" applyFont="1" applyBorder="1"/>
    <xf numFmtId="0" fontId="2" fillId="0" borderId="47" xfId="0" applyFont="1" applyBorder="1"/>
    <xf numFmtId="0" fontId="12" fillId="0" borderId="48" xfId="0" applyFont="1" applyBorder="1" applyAlignment="1">
      <alignment horizontal="center" vertical="center"/>
    </xf>
    <xf numFmtId="0" fontId="2" fillId="0" borderId="49" xfId="0" applyFont="1" applyBorder="1"/>
    <xf numFmtId="0" fontId="2" fillId="0" borderId="50" xfId="0" applyFont="1" applyBorder="1"/>
    <xf numFmtId="0" fontId="4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49" fontId="7" fillId="0" borderId="28" xfId="0" applyNumberFormat="1" applyFont="1" applyBorder="1" applyAlignment="1">
      <alignment horizontal="center" vertical="center" wrapText="1"/>
    </xf>
    <xf numFmtId="0" fontId="2" fillId="0" borderId="29" xfId="0" applyFont="1" applyBorder="1"/>
    <xf numFmtId="0" fontId="2" fillId="0" borderId="23" xfId="0" applyFont="1" applyBorder="1"/>
    <xf numFmtId="0" fontId="7" fillId="0" borderId="30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4" xfId="0" applyFont="1" applyBorder="1"/>
    <xf numFmtId="0" fontId="2" fillId="0" borderId="3" xfId="0" applyFont="1" applyBorder="1"/>
    <xf numFmtId="0" fontId="4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2" fillId="0" borderId="27" xfId="0" applyFont="1" applyBorder="1"/>
    <xf numFmtId="0" fontId="3" fillId="7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4" fillId="3" borderId="8" xfId="0" applyFont="1" applyFill="1" applyBorder="1" applyAlignment="1">
      <alignment horizontal="center" vertical="center" textRotation="90" wrapText="1"/>
    </xf>
    <xf numFmtId="0" fontId="2" fillId="0" borderId="22" xfId="0" applyFont="1" applyBorder="1"/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/>
    <xf numFmtId="0" fontId="26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1" fillId="4" borderId="11" xfId="0" applyFont="1" applyFill="1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right" vertical="center"/>
    </xf>
    <xf numFmtId="49" fontId="16" fillId="0" borderId="11" xfId="0" applyNumberFormat="1" applyFont="1" applyBorder="1" applyAlignment="1">
      <alignment horizontal="right" vertical="center" wrapText="1"/>
    </xf>
    <xf numFmtId="0" fontId="14" fillId="0" borderId="19" xfId="0" applyFont="1" applyBorder="1" applyAlignment="1">
      <alignment horizontal="center" vertical="center" textRotation="90" wrapText="1"/>
    </xf>
    <xf numFmtId="0" fontId="14" fillId="0" borderId="11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textRotation="90" wrapText="1"/>
    </xf>
    <xf numFmtId="0" fontId="14" fillId="0" borderId="15" xfId="0" applyFont="1" applyBorder="1" applyAlignment="1">
      <alignment horizontal="center" vertical="center" textRotation="90" wrapText="1"/>
    </xf>
    <xf numFmtId="0" fontId="14" fillId="2" borderId="11" xfId="0" applyFont="1" applyFill="1" applyBorder="1" applyAlignment="1">
      <alignment horizontal="left" vertical="center" wrapText="1"/>
    </xf>
    <xf numFmtId="0" fontId="2" fillId="0" borderId="63" xfId="0" applyFont="1" applyBorder="1"/>
    <xf numFmtId="0" fontId="15" fillId="2" borderId="11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left" vertical="top" wrapText="1"/>
    </xf>
    <xf numFmtId="0" fontId="14" fillId="4" borderId="28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 wrapText="1"/>
    </xf>
    <xf numFmtId="0" fontId="2" fillId="0" borderId="54" xfId="0" applyFont="1" applyBorder="1"/>
    <xf numFmtId="0" fontId="2" fillId="0" borderId="55" xfId="0" applyFont="1" applyBorder="1"/>
    <xf numFmtId="0" fontId="15" fillId="0" borderId="0" xfId="0" applyFont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textRotation="90" wrapText="1"/>
    </xf>
    <xf numFmtId="0" fontId="14" fillId="0" borderId="9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2" borderId="28" xfId="0" applyFont="1" applyFill="1" applyBorder="1" applyAlignment="1">
      <alignment horizontal="center" vertical="center" textRotation="90" wrapText="1"/>
    </xf>
    <xf numFmtId="0" fontId="14" fillId="3" borderId="51" xfId="0" applyFont="1" applyFill="1" applyBorder="1" applyAlignment="1">
      <alignment horizontal="center" vertical="center" textRotation="90" wrapText="1"/>
    </xf>
    <xf numFmtId="0" fontId="2" fillId="0" borderId="52" xfId="0" applyFont="1" applyBorder="1"/>
    <xf numFmtId="0" fontId="15" fillId="8" borderId="61" xfId="0" applyFont="1" applyFill="1" applyBorder="1" applyAlignment="1">
      <alignment horizontal="center" vertical="center"/>
    </xf>
    <xf numFmtId="0" fontId="2" fillId="0" borderId="62" xfId="0" applyFont="1" applyBorder="1"/>
    <xf numFmtId="0" fontId="17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right" vertical="center"/>
    </xf>
    <xf numFmtId="49" fontId="16" fillId="0" borderId="56" xfId="0" applyNumberFormat="1" applyFont="1" applyBorder="1" applyAlignment="1">
      <alignment horizontal="center" vertical="center" wrapText="1"/>
    </xf>
    <xf numFmtId="0" fontId="2" fillId="0" borderId="57" xfId="0" applyFont="1" applyBorder="1"/>
    <xf numFmtId="0" fontId="2" fillId="0" borderId="58" xfId="0" applyFont="1" applyBorder="1"/>
    <xf numFmtId="0" fontId="2" fillId="0" borderId="59" xfId="0" applyFont="1" applyBorder="1"/>
    <xf numFmtId="0" fontId="2" fillId="0" borderId="60" xfId="0" applyFont="1" applyBorder="1"/>
  </cellXfs>
  <cellStyles count="2">
    <cellStyle name="Normal" xfId="0" builtinId="0"/>
    <cellStyle name="Percent" xfId="1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571500</xdr:colOff>
      <xdr:row>34</xdr:row>
      <xdr:rowOff>123825</xdr:rowOff>
    </xdr:from>
    <xdr:ext cx="6343650" cy="9525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90</xdr:row>
      <xdr:rowOff>0</xdr:rowOff>
    </xdr:from>
    <xdr:ext cx="3438525" cy="68580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648700" y="23117175"/>
          <a:ext cx="3438525" cy="6858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96"/>
  <sheetViews>
    <sheetView workbookViewId="0">
      <selection activeCell="G6" sqref="G6"/>
    </sheetView>
  </sheetViews>
  <sheetFormatPr defaultColWidth="14.42578125" defaultRowHeight="15" customHeight="1"/>
  <cols>
    <col min="1" max="1" width="6.7109375" customWidth="1"/>
    <col min="2" max="2" width="29.7109375" customWidth="1"/>
    <col min="3" max="3" width="7.7109375" customWidth="1"/>
    <col min="4" max="4" width="8.42578125" customWidth="1"/>
    <col min="5" max="5" width="8.42578125" style="114" customWidth="1"/>
    <col min="6" max="6" width="9.140625" customWidth="1"/>
    <col min="7" max="7" width="10.140625" customWidth="1"/>
    <col min="8" max="8" width="10.7109375" customWidth="1"/>
    <col min="9" max="9" width="9" customWidth="1"/>
    <col min="10" max="10" width="9.140625" customWidth="1"/>
    <col min="11" max="11" width="10.7109375" customWidth="1"/>
    <col min="12" max="15" width="8.42578125" customWidth="1"/>
    <col min="16" max="16" width="10.140625" customWidth="1"/>
    <col min="17" max="17" width="9.42578125" customWidth="1"/>
    <col min="18" max="18" width="11" customWidth="1"/>
    <col min="19" max="19" width="11.140625" customWidth="1"/>
    <col min="20" max="20" width="9.7109375" customWidth="1"/>
    <col min="21" max="27" width="9.140625" customWidth="1"/>
  </cols>
  <sheetData>
    <row r="1" spans="1:27" ht="19.5" customHeight="1">
      <c r="A1" s="164" t="s">
        <v>0</v>
      </c>
      <c r="B1" s="155"/>
      <c r="C1" s="155"/>
      <c r="D1" s="155"/>
      <c r="E1" s="156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7"/>
      <c r="X1" s="1"/>
      <c r="Y1" s="1"/>
      <c r="Z1" s="1"/>
      <c r="AA1" s="1"/>
    </row>
    <row r="2" spans="1:27" ht="19.5" customHeight="1">
      <c r="A2" s="165" t="s">
        <v>1</v>
      </c>
      <c r="B2" s="155"/>
      <c r="C2" s="155"/>
      <c r="D2" s="155"/>
      <c r="E2" s="156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7"/>
      <c r="X2" s="1"/>
      <c r="Y2" s="1"/>
      <c r="Z2" s="1"/>
      <c r="AA2" s="1"/>
    </row>
    <row r="3" spans="1:27" ht="19.5" customHeight="1">
      <c r="A3" s="165" t="s">
        <v>2</v>
      </c>
      <c r="B3" s="155"/>
      <c r="C3" s="155"/>
      <c r="D3" s="155"/>
      <c r="E3" s="156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7"/>
      <c r="X3" s="1"/>
      <c r="Y3" s="1"/>
      <c r="Z3" s="1"/>
      <c r="AA3" s="1"/>
    </row>
    <row r="4" spans="1:27" ht="19.5" customHeight="1">
      <c r="A4" s="166" t="s">
        <v>213</v>
      </c>
      <c r="B4" s="155"/>
      <c r="C4" s="155"/>
      <c r="D4" s="155"/>
      <c r="E4" s="156"/>
      <c r="F4" s="155"/>
      <c r="G4" s="155"/>
      <c r="H4" s="155"/>
      <c r="I4" s="155"/>
      <c r="J4" s="155"/>
      <c r="K4" s="155"/>
      <c r="L4" s="155"/>
      <c r="M4" s="155"/>
      <c r="N4" s="155"/>
      <c r="O4" s="157"/>
      <c r="P4" s="166" t="s">
        <v>80</v>
      </c>
      <c r="Q4" s="155"/>
      <c r="R4" s="155"/>
      <c r="S4" s="155"/>
      <c r="T4" s="155"/>
      <c r="U4" s="155"/>
      <c r="V4" s="155"/>
      <c r="W4" s="157"/>
      <c r="X4" s="1"/>
      <c r="Y4" s="1"/>
      <c r="Z4" s="1"/>
      <c r="AA4" s="1"/>
    </row>
    <row r="5" spans="1:27" ht="19.5" customHeight="1">
      <c r="A5" s="166" t="s">
        <v>3</v>
      </c>
      <c r="B5" s="155"/>
      <c r="C5" s="155"/>
      <c r="D5" s="155"/>
      <c r="E5" s="156"/>
      <c r="F5" s="155"/>
      <c r="G5" s="155"/>
      <c r="H5" s="157"/>
      <c r="I5" s="2"/>
      <c r="J5" s="2"/>
      <c r="K5" s="2"/>
      <c r="L5" s="2"/>
      <c r="M5" s="2"/>
      <c r="N5" s="2"/>
      <c r="O5" s="2"/>
      <c r="P5" s="166" t="s">
        <v>4</v>
      </c>
      <c r="Q5" s="155"/>
      <c r="R5" s="155"/>
      <c r="S5" s="155"/>
      <c r="T5" s="155"/>
      <c r="U5" s="157"/>
      <c r="V5" s="2"/>
      <c r="W5" s="2"/>
      <c r="X5" s="1"/>
      <c r="Y5" s="1"/>
      <c r="Z5" s="1"/>
      <c r="AA5" s="1"/>
    </row>
    <row r="6" spans="1:27" ht="19.5" customHeight="1">
      <c r="A6" s="3"/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  <c r="V6" s="2"/>
      <c r="W6" s="2"/>
      <c r="X6" s="1"/>
      <c r="Y6" s="1"/>
      <c r="Z6" s="1"/>
      <c r="AA6" s="1"/>
    </row>
    <row r="7" spans="1:27" ht="57" customHeight="1">
      <c r="D7" s="167" t="s">
        <v>5</v>
      </c>
      <c r="E7" s="168"/>
      <c r="F7" s="137"/>
      <c r="G7" s="137"/>
      <c r="H7" s="137"/>
      <c r="I7" s="137"/>
      <c r="J7" s="137"/>
      <c r="K7" s="169"/>
      <c r="L7" s="167" t="s">
        <v>6</v>
      </c>
      <c r="M7" s="137"/>
      <c r="N7" s="137"/>
      <c r="O7" s="137"/>
      <c r="P7" s="137"/>
      <c r="Q7" s="137"/>
      <c r="R7" s="137"/>
      <c r="S7" s="169"/>
      <c r="T7" s="170" t="s">
        <v>7</v>
      </c>
      <c r="U7" s="172" t="s">
        <v>8</v>
      </c>
      <c r="V7" s="173"/>
      <c r="W7" s="1"/>
      <c r="X7" s="1"/>
      <c r="Y7" s="1"/>
      <c r="Z7" s="1"/>
      <c r="AA7" s="1"/>
    </row>
    <row r="8" spans="1:27" ht="180" customHeight="1">
      <c r="A8" s="174" t="s">
        <v>9</v>
      </c>
      <c r="B8" s="127"/>
      <c r="C8" s="128"/>
      <c r="D8" s="175" t="s">
        <v>10</v>
      </c>
      <c r="E8" s="175"/>
      <c r="F8" s="125"/>
      <c r="G8" s="4" t="s">
        <v>11</v>
      </c>
      <c r="H8" s="5" t="s">
        <v>12</v>
      </c>
      <c r="I8" s="5" t="s">
        <v>13</v>
      </c>
      <c r="J8" s="5" t="s">
        <v>14</v>
      </c>
      <c r="K8" s="6" t="s">
        <v>15</v>
      </c>
      <c r="L8" s="176" t="s">
        <v>16</v>
      </c>
      <c r="M8" s="124"/>
      <c r="N8" s="125"/>
      <c r="O8" s="7" t="s">
        <v>17</v>
      </c>
      <c r="P8" s="8" t="s">
        <v>12</v>
      </c>
      <c r="Q8" s="8" t="s">
        <v>13</v>
      </c>
      <c r="R8" s="8" t="s">
        <v>18</v>
      </c>
      <c r="S8" s="6" t="s">
        <v>15</v>
      </c>
      <c r="T8" s="171"/>
      <c r="U8" s="9" t="s">
        <v>19</v>
      </c>
      <c r="V8" s="10" t="s">
        <v>20</v>
      </c>
      <c r="W8" s="1"/>
      <c r="X8" s="1"/>
      <c r="Y8" s="1"/>
      <c r="Z8" s="1"/>
      <c r="AA8" s="1"/>
    </row>
    <row r="9" spans="1:27" ht="27" customHeight="1">
      <c r="A9" s="177" t="s">
        <v>21</v>
      </c>
      <c r="B9" s="127"/>
      <c r="C9" s="128"/>
      <c r="D9" s="11" t="s">
        <v>22</v>
      </c>
      <c r="E9" s="11" t="s">
        <v>23</v>
      </c>
      <c r="F9" s="120" t="s">
        <v>25</v>
      </c>
      <c r="G9" s="159" t="s">
        <v>212</v>
      </c>
      <c r="H9" s="127"/>
      <c r="I9" s="127"/>
      <c r="J9" s="128"/>
      <c r="K9" s="12"/>
      <c r="L9" s="11" t="s">
        <v>25</v>
      </c>
      <c r="M9" s="11" t="s">
        <v>26</v>
      </c>
      <c r="N9" s="11" t="s">
        <v>27</v>
      </c>
      <c r="O9" s="160" t="s">
        <v>28</v>
      </c>
      <c r="P9" s="127"/>
      <c r="Q9" s="127"/>
      <c r="R9" s="128"/>
      <c r="S9" s="13"/>
      <c r="T9" s="14"/>
      <c r="U9" s="161" t="s">
        <v>29</v>
      </c>
      <c r="V9" s="162"/>
      <c r="W9" s="1"/>
      <c r="X9" s="1"/>
      <c r="Y9" s="1"/>
      <c r="Z9" s="1"/>
      <c r="AA9" s="1"/>
    </row>
    <row r="10" spans="1:27" ht="19.5" customHeight="1">
      <c r="A10" s="153" t="s">
        <v>30</v>
      </c>
      <c r="B10" s="127"/>
      <c r="C10" s="128"/>
      <c r="D10" s="15">
        <v>0.79369999999999996</v>
      </c>
      <c r="E10" s="15">
        <v>0.77780000000000005</v>
      </c>
      <c r="F10">
        <v>92.06</v>
      </c>
      <c r="G10" s="122">
        <v>0.98409999999999997</v>
      </c>
      <c r="H10" s="15">
        <v>1</v>
      </c>
      <c r="I10" s="15">
        <v>1</v>
      </c>
      <c r="J10" s="15">
        <v>1</v>
      </c>
      <c r="K10" s="12"/>
      <c r="L10" s="15">
        <v>0.44440000000000002</v>
      </c>
      <c r="M10" s="15">
        <v>0.98409999999999997</v>
      </c>
      <c r="N10" s="15">
        <v>0.98409999999999997</v>
      </c>
      <c r="O10" s="15">
        <v>1</v>
      </c>
      <c r="P10" s="15">
        <v>1</v>
      </c>
      <c r="Q10" s="15">
        <v>1</v>
      </c>
      <c r="R10" s="15">
        <v>1</v>
      </c>
      <c r="S10" s="13"/>
      <c r="T10" s="14"/>
      <c r="U10" s="15">
        <v>1</v>
      </c>
      <c r="V10" s="15">
        <v>1</v>
      </c>
      <c r="W10" s="1"/>
      <c r="X10" s="1"/>
      <c r="Y10" s="1"/>
      <c r="Z10" s="1"/>
      <c r="AA10" s="1"/>
    </row>
    <row r="11" spans="1:27" ht="19.5" customHeight="1">
      <c r="A11" s="153" t="s">
        <v>9</v>
      </c>
      <c r="B11" s="127"/>
      <c r="C11" s="128"/>
      <c r="D11" s="15">
        <f>AVERAGE(D10:D10)</f>
        <v>0.79369999999999996</v>
      </c>
      <c r="E11" s="15">
        <f>AVERAGE(E10:E10)</f>
        <v>0.77780000000000005</v>
      </c>
      <c r="F11" s="15">
        <v>0.92059999999999997</v>
      </c>
      <c r="G11" s="15">
        <f>AVERAGE(G10:G10)</f>
        <v>0.98409999999999997</v>
      </c>
      <c r="H11" s="15">
        <f>AVERAGE(H10:H10)</f>
        <v>1</v>
      </c>
      <c r="I11" s="15">
        <f>AVERAGE(I10:I10)</f>
        <v>1</v>
      </c>
      <c r="J11" s="15">
        <f>AVERAGE(J10:J10)</f>
        <v>1</v>
      </c>
      <c r="K11" s="12"/>
      <c r="L11" s="15">
        <f t="shared" ref="L11:R11" si="0">AVERAGE(L10:L10)</f>
        <v>0.44440000000000002</v>
      </c>
      <c r="M11" s="15">
        <f t="shared" si="0"/>
        <v>0.98409999999999997</v>
      </c>
      <c r="N11" s="15">
        <f t="shared" si="0"/>
        <v>0.98409999999999997</v>
      </c>
      <c r="O11" s="15">
        <f t="shared" si="0"/>
        <v>1</v>
      </c>
      <c r="P11" s="15">
        <f t="shared" si="0"/>
        <v>1</v>
      </c>
      <c r="Q11" s="15">
        <f t="shared" si="0"/>
        <v>1</v>
      </c>
      <c r="R11" s="15">
        <f t="shared" si="0"/>
        <v>1</v>
      </c>
      <c r="S11" s="12"/>
      <c r="T11" s="12"/>
      <c r="U11" s="15">
        <f>AVERAGE(U10:U10)</f>
        <v>1</v>
      </c>
      <c r="V11" s="16">
        <f>AVERAGE(V10:V10)</f>
        <v>1</v>
      </c>
      <c r="W11" s="1"/>
      <c r="X11" s="1"/>
      <c r="Y11" s="1"/>
      <c r="Z11" s="1"/>
      <c r="AA11" s="1"/>
    </row>
    <row r="12" spans="1:27" ht="19.5" customHeight="1">
      <c r="A12" s="153" t="s">
        <v>31</v>
      </c>
      <c r="B12" s="127"/>
      <c r="C12" s="128"/>
      <c r="D12" s="17">
        <f t="shared" ref="D12" si="1">IF(D11&gt;80%,3,IF(D11&gt;60%,2,1))</f>
        <v>2</v>
      </c>
      <c r="E12" s="17">
        <v>2</v>
      </c>
      <c r="F12" s="17">
        <v>3</v>
      </c>
      <c r="G12" s="17">
        <f>IF(G11&gt;=75%,3,1)</f>
        <v>3</v>
      </c>
      <c r="H12" s="17">
        <f t="shared" ref="H12:J12" si="2">IF(H11&gt;80%,3,IF(H11&gt;60%,2,1))</f>
        <v>3</v>
      </c>
      <c r="I12" s="17">
        <f t="shared" si="2"/>
        <v>3</v>
      </c>
      <c r="J12" s="17">
        <f t="shared" si="2"/>
        <v>3</v>
      </c>
      <c r="K12" s="18"/>
      <c r="L12" s="17">
        <f t="shared" ref="L12:N12" si="3">IF(L11&gt;80%,3,IF(L11&gt;60%,2,1))</f>
        <v>1</v>
      </c>
      <c r="M12" s="17">
        <f t="shared" si="3"/>
        <v>3</v>
      </c>
      <c r="N12" s="17">
        <f t="shared" si="3"/>
        <v>3</v>
      </c>
      <c r="O12" s="17">
        <f>IF(O11&gt;=75%,3,1)</f>
        <v>3</v>
      </c>
      <c r="P12" s="17">
        <f t="shared" ref="P12:R12" si="4">IF(P11&gt;80%,3,IF(P11&gt;60%,2,1))</f>
        <v>3</v>
      </c>
      <c r="Q12" s="17">
        <f t="shared" si="4"/>
        <v>3</v>
      </c>
      <c r="R12" s="17">
        <f t="shared" si="4"/>
        <v>3</v>
      </c>
      <c r="S12" s="13"/>
      <c r="T12" s="13"/>
      <c r="U12" s="17">
        <f t="shared" ref="U12:V12" si="5">IF(U11&gt;80%,3,IF(U11&gt;60%,2,1))</f>
        <v>3</v>
      </c>
      <c r="V12" s="17">
        <f t="shared" si="5"/>
        <v>3</v>
      </c>
      <c r="W12" s="1"/>
      <c r="X12" s="1"/>
      <c r="Y12" s="1"/>
      <c r="Z12" s="1"/>
      <c r="AA12" s="1"/>
    </row>
    <row r="13" spans="1:27" ht="19.5" customHeight="1">
      <c r="A13" s="19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19"/>
      <c r="M13" s="19"/>
      <c r="N13" s="19"/>
      <c r="O13" s="19"/>
      <c r="P13" s="19"/>
      <c r="Q13" s="19"/>
      <c r="R13" s="19"/>
      <c r="S13" s="20"/>
      <c r="T13" s="20"/>
      <c r="U13" s="20"/>
      <c r="V13" s="1"/>
      <c r="W13" s="1"/>
      <c r="X13" s="1"/>
      <c r="Y13" s="1"/>
      <c r="Z13" s="1"/>
      <c r="AA13" s="1"/>
    </row>
    <row r="14" spans="1:27" ht="19.5" customHeight="1">
      <c r="A14" s="154"/>
      <c r="B14" s="155"/>
      <c r="C14" s="155"/>
      <c r="D14" s="155"/>
      <c r="E14" s="156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7"/>
      <c r="W14" s="1"/>
      <c r="X14" s="1"/>
      <c r="Y14" s="1"/>
      <c r="Z14" s="1"/>
      <c r="AA14" s="1"/>
    </row>
    <row r="15" spans="1:27" ht="33.75" customHeight="1">
      <c r="A15" s="1"/>
      <c r="B15" s="148" t="s">
        <v>32</v>
      </c>
      <c r="C15" s="148" t="s">
        <v>33</v>
      </c>
      <c r="D15" s="145" t="s">
        <v>34</v>
      </c>
      <c r="E15" s="146"/>
      <c r="F15" s="124"/>
      <c r="G15" s="124"/>
      <c r="H15" s="124"/>
      <c r="I15" s="125"/>
      <c r="J15" s="145" t="s">
        <v>35</v>
      </c>
      <c r="K15" s="124"/>
      <c r="L15" s="124"/>
      <c r="M15" s="124"/>
      <c r="N15" s="124"/>
      <c r="O15" s="158" t="s">
        <v>36</v>
      </c>
      <c r="P15" s="127"/>
      <c r="Q15" s="127"/>
      <c r="R15" s="127"/>
      <c r="S15" s="127"/>
      <c r="T15" s="128"/>
      <c r="U15" s="21"/>
      <c r="V15" s="1"/>
      <c r="W15" s="1"/>
      <c r="X15" s="1"/>
      <c r="Y15" s="1"/>
      <c r="Z15" s="1"/>
      <c r="AA15" s="1"/>
    </row>
    <row r="16" spans="1:27" ht="22.5" customHeight="1">
      <c r="A16" s="1"/>
      <c r="B16" s="149"/>
      <c r="C16" s="149"/>
      <c r="D16" s="151" t="s">
        <v>37</v>
      </c>
      <c r="E16" s="152"/>
      <c r="F16" s="127"/>
      <c r="G16" s="127"/>
      <c r="H16" s="127"/>
      <c r="I16" s="127"/>
      <c r="J16" s="147" t="s">
        <v>37</v>
      </c>
      <c r="K16" s="127"/>
      <c r="L16" s="127"/>
      <c r="M16" s="127"/>
      <c r="N16" s="128"/>
      <c r="O16" s="147" t="s">
        <v>37</v>
      </c>
      <c r="P16" s="127"/>
      <c r="Q16" s="127"/>
      <c r="R16" s="127"/>
      <c r="S16" s="127"/>
      <c r="T16" s="128"/>
      <c r="U16" s="22"/>
      <c r="V16" s="1"/>
      <c r="W16" s="1"/>
      <c r="X16" s="1"/>
      <c r="Y16" s="1"/>
      <c r="Z16" s="1"/>
      <c r="AA16" s="1"/>
    </row>
    <row r="17" spans="1:27" ht="33" customHeight="1">
      <c r="A17" s="1"/>
      <c r="B17" s="150"/>
      <c r="C17" s="150"/>
      <c r="D17" s="23" t="s">
        <v>22</v>
      </c>
      <c r="E17" s="24" t="s">
        <v>23</v>
      </c>
      <c r="F17" s="121" t="s">
        <v>25</v>
      </c>
      <c r="G17" s="24" t="s">
        <v>25</v>
      </c>
      <c r="H17" s="24" t="s">
        <v>26</v>
      </c>
      <c r="I17" s="25" t="s">
        <v>27</v>
      </c>
      <c r="J17" s="23" t="s">
        <v>22</v>
      </c>
      <c r="K17" s="24" t="s">
        <v>23</v>
      </c>
      <c r="L17" s="24" t="s">
        <v>25</v>
      </c>
      <c r="M17" s="24" t="s">
        <v>26</v>
      </c>
      <c r="N17" s="25" t="s">
        <v>27</v>
      </c>
      <c r="O17" s="26" t="s">
        <v>33</v>
      </c>
      <c r="P17" s="24" t="s">
        <v>22</v>
      </c>
      <c r="Q17" s="24" t="s">
        <v>23</v>
      </c>
      <c r="R17" s="24" t="s">
        <v>25</v>
      </c>
      <c r="S17" s="24" t="s">
        <v>26</v>
      </c>
      <c r="T17" s="25" t="s">
        <v>27</v>
      </c>
      <c r="U17" s="1"/>
      <c r="V17" s="1"/>
      <c r="W17" s="1"/>
      <c r="X17" s="1"/>
      <c r="Y17" s="1"/>
      <c r="Z17" s="1"/>
      <c r="AA17" s="1"/>
    </row>
    <row r="18" spans="1:27" ht="25.5" customHeight="1">
      <c r="A18" s="1"/>
      <c r="B18" s="27" t="s">
        <v>38</v>
      </c>
      <c r="C18" s="28">
        <v>0.1</v>
      </c>
      <c r="D18" s="29">
        <v>2</v>
      </c>
      <c r="E18" s="119">
        <v>2</v>
      </c>
      <c r="F18" s="29">
        <v>3</v>
      </c>
      <c r="G18" s="30" t="s">
        <v>39</v>
      </c>
      <c r="H18" s="30" t="s">
        <v>39</v>
      </c>
      <c r="I18" s="31" t="s">
        <v>39</v>
      </c>
      <c r="J18" s="32" t="s">
        <v>39</v>
      </c>
      <c r="K18" s="32" t="s">
        <v>39</v>
      </c>
      <c r="L18" s="30">
        <v>1</v>
      </c>
      <c r="M18" s="30">
        <v>2</v>
      </c>
      <c r="N18" s="30">
        <v>3</v>
      </c>
      <c r="O18" s="33"/>
      <c r="P18" s="34"/>
      <c r="Q18" s="34"/>
      <c r="R18" s="34"/>
      <c r="S18" s="34"/>
      <c r="T18" s="35"/>
      <c r="U18" s="1"/>
      <c r="V18" s="1"/>
      <c r="W18" s="1"/>
      <c r="X18" s="1"/>
      <c r="Y18" s="1"/>
      <c r="Z18" s="1"/>
      <c r="AA18" s="1"/>
    </row>
    <row r="19" spans="1:27" ht="15.75" customHeight="1">
      <c r="A19" s="1"/>
      <c r="B19" s="36" t="s">
        <v>40</v>
      </c>
      <c r="C19" s="37">
        <v>0.2</v>
      </c>
      <c r="D19" s="38">
        <v>3</v>
      </c>
      <c r="E19" s="38">
        <v>3</v>
      </c>
      <c r="F19" s="38">
        <v>3</v>
      </c>
      <c r="G19" s="39" t="s">
        <v>39</v>
      </c>
      <c r="H19" s="39" t="s">
        <v>39</v>
      </c>
      <c r="I19" s="40" t="s">
        <v>39</v>
      </c>
      <c r="J19" s="41" t="s">
        <v>39</v>
      </c>
      <c r="K19" s="41" t="s">
        <v>39</v>
      </c>
      <c r="L19" s="39">
        <v>3</v>
      </c>
      <c r="M19" s="39">
        <v>3</v>
      </c>
      <c r="N19" s="39">
        <v>3</v>
      </c>
      <c r="O19" s="42"/>
      <c r="P19" s="43"/>
      <c r="Q19" s="43"/>
      <c r="R19" s="43"/>
      <c r="S19" s="43"/>
      <c r="T19" s="44"/>
      <c r="U19" s="1"/>
      <c r="V19" s="1"/>
      <c r="W19" s="1"/>
      <c r="X19" s="1"/>
      <c r="Y19" s="1"/>
      <c r="Z19" s="1"/>
      <c r="AA19" s="1"/>
    </row>
    <row r="20" spans="1:27" ht="24" customHeight="1">
      <c r="A20" s="1"/>
      <c r="B20" s="36" t="s">
        <v>41</v>
      </c>
      <c r="C20" s="37">
        <v>0.1</v>
      </c>
      <c r="D20" s="38">
        <v>3</v>
      </c>
      <c r="E20" s="38">
        <v>3</v>
      </c>
      <c r="F20" s="38">
        <v>3</v>
      </c>
      <c r="G20" s="39" t="s">
        <v>39</v>
      </c>
      <c r="H20" s="39" t="s">
        <v>39</v>
      </c>
      <c r="I20" s="40" t="s">
        <v>39</v>
      </c>
      <c r="J20" s="41" t="s">
        <v>39</v>
      </c>
      <c r="K20" s="41" t="s">
        <v>39</v>
      </c>
      <c r="L20" s="39">
        <v>3</v>
      </c>
      <c r="M20" s="39">
        <v>3</v>
      </c>
      <c r="N20" s="39">
        <v>3</v>
      </c>
      <c r="O20" s="42"/>
      <c r="P20" s="43"/>
      <c r="Q20" s="43"/>
      <c r="R20" s="43"/>
      <c r="S20" s="43"/>
      <c r="T20" s="44"/>
      <c r="U20" s="1"/>
      <c r="V20" s="1"/>
      <c r="W20" s="1"/>
      <c r="X20" s="1"/>
      <c r="Y20" s="1"/>
      <c r="Z20" s="1"/>
      <c r="AA20" s="1"/>
    </row>
    <row r="21" spans="1:27" ht="15.75" customHeight="1">
      <c r="A21" s="1"/>
      <c r="B21" s="36" t="s">
        <v>42</v>
      </c>
      <c r="C21" s="37">
        <v>0.4</v>
      </c>
      <c r="D21" s="38">
        <v>3</v>
      </c>
      <c r="E21" s="38">
        <v>2</v>
      </c>
      <c r="F21" s="38">
        <v>3</v>
      </c>
      <c r="G21" s="39" t="s">
        <v>39</v>
      </c>
      <c r="H21" s="39" t="s">
        <v>39</v>
      </c>
      <c r="I21" s="40" t="s">
        <v>39</v>
      </c>
      <c r="J21" s="41" t="s">
        <v>39</v>
      </c>
      <c r="K21" s="41" t="s">
        <v>39</v>
      </c>
      <c r="L21" s="39">
        <v>3</v>
      </c>
      <c r="M21" s="39">
        <v>3</v>
      </c>
      <c r="N21" s="39">
        <v>3</v>
      </c>
      <c r="O21" s="45">
        <v>0.5</v>
      </c>
      <c r="P21" s="46">
        <v>3</v>
      </c>
      <c r="Q21" s="46">
        <v>3</v>
      </c>
      <c r="R21" s="46">
        <v>3</v>
      </c>
      <c r="S21" s="46">
        <v>3</v>
      </c>
      <c r="T21" s="47">
        <v>3</v>
      </c>
      <c r="U21" s="1"/>
      <c r="V21" s="1"/>
      <c r="W21" s="1"/>
      <c r="X21" s="1"/>
      <c r="Y21" s="1"/>
      <c r="Z21" s="1"/>
      <c r="AA21" s="1"/>
    </row>
    <row r="22" spans="1:27" ht="15.75" customHeight="1">
      <c r="A22" s="1"/>
      <c r="B22" s="36" t="s">
        <v>43</v>
      </c>
      <c r="C22" s="37">
        <v>0.2</v>
      </c>
      <c r="D22" s="38">
        <v>3</v>
      </c>
      <c r="E22" s="38">
        <v>3</v>
      </c>
      <c r="F22" s="38">
        <v>3</v>
      </c>
      <c r="G22" s="39" t="s">
        <v>39</v>
      </c>
      <c r="H22" s="39" t="s">
        <v>39</v>
      </c>
      <c r="I22" s="40" t="s">
        <v>39</v>
      </c>
      <c r="J22" s="41" t="s">
        <v>39</v>
      </c>
      <c r="K22" s="41" t="s">
        <v>39</v>
      </c>
      <c r="L22" s="39">
        <v>3</v>
      </c>
      <c r="M22" s="39">
        <v>3</v>
      </c>
      <c r="N22" s="39">
        <v>3</v>
      </c>
      <c r="O22" s="45">
        <v>0.5</v>
      </c>
      <c r="P22" s="46">
        <v>3</v>
      </c>
      <c r="Q22" s="46">
        <v>3</v>
      </c>
      <c r="R22" s="46">
        <v>3</v>
      </c>
      <c r="S22" s="46">
        <v>3</v>
      </c>
      <c r="T22" s="47">
        <v>3</v>
      </c>
      <c r="U22" s="1"/>
      <c r="V22" s="1"/>
      <c r="W22" s="1"/>
      <c r="X22" s="1"/>
      <c r="Y22" s="1"/>
      <c r="Z22" s="1"/>
      <c r="AA22" s="1"/>
    </row>
    <row r="23" spans="1:27" ht="26.25" customHeight="1">
      <c r="A23" s="1"/>
      <c r="B23" s="48" t="s">
        <v>44</v>
      </c>
      <c r="C23" s="49">
        <v>1</v>
      </c>
      <c r="D23" s="50">
        <f t="shared" ref="D23:F23" si="6">D18*$C$18+D19*$C$19+D20*$C$20+D21*$C$21+D22*$C$22/SUM($C$18:$C$22)</f>
        <v>2.9000000000000004</v>
      </c>
      <c r="E23" s="50">
        <f t="shared" si="6"/>
        <v>2.5</v>
      </c>
      <c r="F23" s="50">
        <f t="shared" si="6"/>
        <v>3.0000000000000004</v>
      </c>
      <c r="G23" s="51" t="s">
        <v>39</v>
      </c>
      <c r="H23" s="52" t="s">
        <v>39</v>
      </c>
      <c r="I23" s="52" t="s">
        <v>39</v>
      </c>
      <c r="J23" s="53" t="s">
        <v>39</v>
      </c>
      <c r="K23" s="53" t="s">
        <v>39</v>
      </c>
      <c r="L23" s="50">
        <f t="shared" ref="L23:N23" si="7">L18*$C$18+L19*$C$19+L20*$C$20+L21*$C$21+L22*$C$22/SUM($C$18:$C$22)</f>
        <v>2.8000000000000003</v>
      </c>
      <c r="M23" s="50">
        <f t="shared" si="7"/>
        <v>2.9000000000000004</v>
      </c>
      <c r="N23" s="50">
        <f t="shared" si="7"/>
        <v>3.0000000000000004</v>
      </c>
      <c r="O23" s="54">
        <v>1</v>
      </c>
      <c r="P23" s="51">
        <f t="shared" ref="P23:T23" si="8">P22*O22/O22</f>
        <v>3</v>
      </c>
      <c r="Q23" s="51">
        <f t="shared" si="8"/>
        <v>3</v>
      </c>
      <c r="R23" s="51">
        <f t="shared" si="8"/>
        <v>3</v>
      </c>
      <c r="S23" s="51">
        <f t="shared" si="8"/>
        <v>3</v>
      </c>
      <c r="T23" s="51">
        <f t="shared" si="8"/>
        <v>3</v>
      </c>
      <c r="U23" s="1"/>
      <c r="V23" s="1"/>
      <c r="W23" s="1"/>
      <c r="X23" s="1"/>
      <c r="Y23" s="1"/>
      <c r="Z23" s="1"/>
      <c r="AA23" s="1"/>
    </row>
    <row r="24" spans="1:27" ht="15.75" customHeight="1">
      <c r="A24" s="163"/>
      <c r="B24" s="155"/>
      <c r="C24" s="155"/>
      <c r="D24" s="155"/>
      <c r="E24" s="156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7"/>
      <c r="W24" s="1"/>
      <c r="X24" s="1"/>
      <c r="Y24" s="1"/>
      <c r="Z24" s="1"/>
      <c r="AA24" s="1"/>
    </row>
    <row r="25" spans="1:27" ht="18.75" customHeight="1">
      <c r="A25" s="1"/>
      <c r="B25" s="129" t="s">
        <v>32</v>
      </c>
      <c r="C25" s="131" t="s">
        <v>33</v>
      </c>
      <c r="D25" s="123" t="s">
        <v>37</v>
      </c>
      <c r="E25" s="135"/>
      <c r="F25" s="124"/>
      <c r="G25" s="124"/>
      <c r="H25" s="124"/>
      <c r="I25" s="125"/>
      <c r="J25" s="1"/>
      <c r="K25" s="136" t="s">
        <v>45</v>
      </c>
      <c r="L25" s="137"/>
      <c r="M25" s="137"/>
      <c r="N25" s="137"/>
      <c r="O25" s="138"/>
      <c r="P25" s="123" t="s">
        <v>37</v>
      </c>
      <c r="Q25" s="124"/>
      <c r="R25" s="124"/>
      <c r="S25" s="124"/>
      <c r="T25" s="125"/>
      <c r="U25" s="1"/>
      <c r="V25" s="1"/>
      <c r="W25" s="1"/>
      <c r="X25" s="1"/>
      <c r="Y25" s="1"/>
      <c r="Z25" s="1"/>
      <c r="AA25" s="1"/>
    </row>
    <row r="26" spans="1:27" ht="18.75" customHeight="1">
      <c r="A26" s="1"/>
      <c r="B26" s="130"/>
      <c r="C26" s="132"/>
      <c r="D26" s="55" t="s">
        <v>22</v>
      </c>
      <c r="E26" s="55"/>
      <c r="F26" s="55" t="s">
        <v>23</v>
      </c>
      <c r="G26" s="55" t="s">
        <v>25</v>
      </c>
      <c r="H26" s="55" t="s">
        <v>26</v>
      </c>
      <c r="I26" s="56" t="s">
        <v>27</v>
      </c>
      <c r="J26" s="1"/>
      <c r="K26" s="139"/>
      <c r="L26" s="140"/>
      <c r="M26" s="140"/>
      <c r="N26" s="140"/>
      <c r="O26" s="141"/>
      <c r="P26" s="55" t="s">
        <v>22</v>
      </c>
      <c r="Q26" s="55" t="s">
        <v>23</v>
      </c>
      <c r="R26" s="55" t="s">
        <v>25</v>
      </c>
      <c r="S26" s="55" t="s">
        <v>26</v>
      </c>
      <c r="T26" s="56" t="s">
        <v>27</v>
      </c>
      <c r="U26" s="1"/>
      <c r="V26" s="1"/>
      <c r="W26" s="1"/>
      <c r="X26" s="1"/>
      <c r="Y26" s="1"/>
      <c r="Z26" s="1"/>
      <c r="AA26" s="1"/>
    </row>
    <row r="27" spans="1:27" ht="19.5" customHeight="1">
      <c r="A27" s="1"/>
      <c r="B27" s="57" t="s">
        <v>46</v>
      </c>
      <c r="C27" s="17">
        <v>0.5</v>
      </c>
      <c r="D27" s="17">
        <v>2.6</v>
      </c>
      <c r="E27" s="17"/>
      <c r="F27" s="17">
        <v>2.6</v>
      </c>
      <c r="G27" s="17" t="s">
        <v>39</v>
      </c>
      <c r="H27" s="58" t="s">
        <v>39</v>
      </c>
      <c r="I27" s="59" t="s">
        <v>39</v>
      </c>
      <c r="J27" s="1"/>
      <c r="K27" s="126" t="s">
        <v>47</v>
      </c>
      <c r="L27" s="127"/>
      <c r="M27" s="127"/>
      <c r="N27" s="127"/>
      <c r="O27" s="128"/>
      <c r="P27" s="60">
        <f>D29</f>
        <v>2.6</v>
      </c>
      <c r="Q27" s="60">
        <f t="shared" ref="Q27:T27" si="9">F29</f>
        <v>2.6</v>
      </c>
      <c r="R27" s="60">
        <f t="shared" si="9"/>
        <v>2.6</v>
      </c>
      <c r="S27" s="60">
        <f t="shared" si="9"/>
        <v>2.5</v>
      </c>
      <c r="T27" s="61">
        <f t="shared" si="9"/>
        <v>2.6</v>
      </c>
      <c r="U27" s="62"/>
      <c r="V27" s="1"/>
      <c r="W27" s="1"/>
      <c r="X27" s="1"/>
      <c r="Y27" s="1"/>
      <c r="Z27" s="1"/>
      <c r="AA27" s="1"/>
    </row>
    <row r="28" spans="1:27" ht="19.5" customHeight="1">
      <c r="A28" s="1"/>
      <c r="B28" s="57" t="s">
        <v>48</v>
      </c>
      <c r="C28" s="63">
        <v>0.5</v>
      </c>
      <c r="D28" s="64" t="s">
        <v>39</v>
      </c>
      <c r="E28" s="64"/>
      <c r="F28" s="65" t="s">
        <v>39</v>
      </c>
      <c r="G28" s="17">
        <v>2.6</v>
      </c>
      <c r="H28" s="17">
        <v>2.5</v>
      </c>
      <c r="I28" s="66">
        <v>2.6</v>
      </c>
      <c r="J28" s="1"/>
      <c r="K28" s="126" t="s">
        <v>49</v>
      </c>
      <c r="L28" s="127"/>
      <c r="M28" s="127"/>
      <c r="N28" s="127"/>
      <c r="O28" s="128"/>
      <c r="P28" s="46">
        <f t="shared" ref="P28:T28" si="10">P23</f>
        <v>3</v>
      </c>
      <c r="Q28" s="46">
        <f t="shared" si="10"/>
        <v>3</v>
      </c>
      <c r="R28" s="46">
        <f t="shared" si="10"/>
        <v>3</v>
      </c>
      <c r="S28" s="46">
        <f t="shared" si="10"/>
        <v>3</v>
      </c>
      <c r="T28" s="47">
        <f t="shared" si="10"/>
        <v>3</v>
      </c>
      <c r="U28" s="1"/>
      <c r="V28" s="1"/>
      <c r="W28" s="1"/>
      <c r="X28" s="1"/>
      <c r="Y28" s="1"/>
      <c r="Z28" s="1"/>
      <c r="AA28" s="1"/>
    </row>
    <row r="29" spans="1:27" ht="19.5" customHeight="1">
      <c r="A29" s="1"/>
      <c r="B29" s="67" t="s">
        <v>50</v>
      </c>
      <c r="C29" s="68"/>
      <c r="D29" s="69">
        <f>D27*C27/C27</f>
        <v>2.6</v>
      </c>
      <c r="E29" s="69"/>
      <c r="F29" s="69">
        <f>F27*C27/C27</f>
        <v>2.6</v>
      </c>
      <c r="G29" s="69">
        <f t="shared" ref="G29:I29" si="11">G28*$C$28/$C$28</f>
        <v>2.6</v>
      </c>
      <c r="H29" s="69">
        <f t="shared" si="11"/>
        <v>2.5</v>
      </c>
      <c r="I29" s="69">
        <f t="shared" si="11"/>
        <v>2.6</v>
      </c>
      <c r="J29" s="1"/>
      <c r="K29" s="126" t="s">
        <v>51</v>
      </c>
      <c r="L29" s="127"/>
      <c r="M29" s="127"/>
      <c r="N29" s="127"/>
      <c r="O29" s="128"/>
      <c r="P29" s="17">
        <f t="shared" ref="P29:T29" si="12">P27*0.6</f>
        <v>1.56</v>
      </c>
      <c r="Q29" s="17">
        <f t="shared" si="12"/>
        <v>1.56</v>
      </c>
      <c r="R29" s="17">
        <f t="shared" si="12"/>
        <v>1.56</v>
      </c>
      <c r="S29" s="17">
        <f t="shared" si="12"/>
        <v>1.5</v>
      </c>
      <c r="T29" s="17">
        <f t="shared" si="12"/>
        <v>1.56</v>
      </c>
      <c r="U29" s="1"/>
      <c r="V29" s="1"/>
      <c r="W29" s="1"/>
      <c r="X29" s="1"/>
      <c r="Y29" s="1"/>
      <c r="Z29" s="1"/>
      <c r="AA29" s="1"/>
    </row>
    <row r="30" spans="1:27" ht="19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26" t="s">
        <v>52</v>
      </c>
      <c r="L30" s="127"/>
      <c r="M30" s="127"/>
      <c r="N30" s="127"/>
      <c r="O30" s="128"/>
      <c r="P30" s="17">
        <f t="shared" ref="P30:T30" si="13">P28*0.4</f>
        <v>1.2000000000000002</v>
      </c>
      <c r="Q30" s="17">
        <f t="shared" si="13"/>
        <v>1.2000000000000002</v>
      </c>
      <c r="R30" s="17">
        <f t="shared" si="13"/>
        <v>1.2000000000000002</v>
      </c>
      <c r="S30" s="17">
        <f t="shared" si="13"/>
        <v>1.2000000000000002</v>
      </c>
      <c r="T30" s="17">
        <f t="shared" si="13"/>
        <v>1.2000000000000002</v>
      </c>
      <c r="U30" s="1"/>
      <c r="V30" s="1"/>
      <c r="W30" s="1"/>
      <c r="X30" s="1"/>
      <c r="Y30" s="1"/>
      <c r="Z30" s="1"/>
      <c r="AA30" s="1"/>
    </row>
    <row r="31" spans="1:27" ht="19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42" t="s">
        <v>53</v>
      </c>
      <c r="L31" s="143"/>
      <c r="M31" s="143"/>
      <c r="N31" s="143"/>
      <c r="O31" s="144"/>
      <c r="P31" s="70">
        <f t="shared" ref="P31:T31" si="14">P29+P30</f>
        <v>2.7600000000000002</v>
      </c>
      <c r="Q31" s="70">
        <f t="shared" si="14"/>
        <v>2.7600000000000002</v>
      </c>
      <c r="R31" s="70">
        <f t="shared" si="14"/>
        <v>2.7600000000000002</v>
      </c>
      <c r="S31" s="70">
        <f t="shared" si="14"/>
        <v>2.7</v>
      </c>
      <c r="T31" s="70">
        <f t="shared" si="14"/>
        <v>2.7600000000000002</v>
      </c>
      <c r="U31" s="1"/>
      <c r="V31" s="1"/>
      <c r="W31" s="1"/>
      <c r="X31" s="1"/>
      <c r="Y31" s="1"/>
      <c r="Z31" s="1"/>
      <c r="AA31" s="1"/>
    </row>
    <row r="32" spans="1:27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v>3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8.75" customHeight="1">
      <c r="A37" s="1"/>
      <c r="B37" s="133" t="s">
        <v>84</v>
      </c>
      <c r="C37" s="134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.75" customHeight="1">
      <c r="A38" s="1"/>
      <c r="B38" s="71" t="s">
        <v>54</v>
      </c>
      <c r="C38" s="7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</sheetData>
  <mergeCells count="42">
    <mergeCell ref="A24:V24"/>
    <mergeCell ref="A1:W1"/>
    <mergeCell ref="A2:W2"/>
    <mergeCell ref="A3:W3"/>
    <mergeCell ref="A4:O4"/>
    <mergeCell ref="P4:W4"/>
    <mergeCell ref="A5:H5"/>
    <mergeCell ref="P5:U5"/>
    <mergeCell ref="D7:K7"/>
    <mergeCell ref="L7:S7"/>
    <mergeCell ref="T7:T8"/>
    <mergeCell ref="U7:V7"/>
    <mergeCell ref="A8:C8"/>
    <mergeCell ref="D8:F8"/>
    <mergeCell ref="L8:N8"/>
    <mergeCell ref="A9:C9"/>
    <mergeCell ref="A11:C11"/>
    <mergeCell ref="A12:C12"/>
    <mergeCell ref="A14:V14"/>
    <mergeCell ref="O15:T15"/>
    <mergeCell ref="G9:J9"/>
    <mergeCell ref="O9:R9"/>
    <mergeCell ref="U9:V9"/>
    <mergeCell ref="A10:C10"/>
    <mergeCell ref="D15:I15"/>
    <mergeCell ref="J15:N15"/>
    <mergeCell ref="J16:N16"/>
    <mergeCell ref="O16:T16"/>
    <mergeCell ref="B15:B17"/>
    <mergeCell ref="C15:C17"/>
    <mergeCell ref="D16:I16"/>
    <mergeCell ref="B25:B26"/>
    <mergeCell ref="C25:C26"/>
    <mergeCell ref="B37:C37"/>
    <mergeCell ref="D25:I25"/>
    <mergeCell ref="K25:O26"/>
    <mergeCell ref="K31:O31"/>
    <mergeCell ref="P25:T25"/>
    <mergeCell ref="K27:O27"/>
    <mergeCell ref="K28:O28"/>
    <mergeCell ref="K29:O29"/>
    <mergeCell ref="K30:O30"/>
  </mergeCells>
  <printOptions horizontalCentered="1"/>
  <pageMargins left="0.19685039370078741" right="0.19685039370078741" top="0.55118110236220474" bottom="0.19685039370078741" header="0" footer="0"/>
  <pageSetup paperSize="9" scale="46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000"/>
  <sheetViews>
    <sheetView tabSelected="1" topLeftCell="B4" workbookViewId="0">
      <selection activeCell="D95" sqref="D95"/>
    </sheetView>
  </sheetViews>
  <sheetFormatPr defaultColWidth="14.42578125" defaultRowHeight="15" customHeight="1"/>
  <cols>
    <col min="1" max="1" width="4" customWidth="1"/>
    <col min="2" max="2" width="15.5703125" customWidth="1"/>
    <col min="3" max="3" width="26.28515625" customWidth="1"/>
    <col min="4" max="5" width="6.85546875" customWidth="1"/>
    <col min="6" max="6" width="6.85546875" style="100" customWidth="1"/>
    <col min="7" max="8" width="6.85546875" customWidth="1"/>
    <col min="9" max="9" width="7.28515625" customWidth="1"/>
    <col min="10" max="10" width="7.7109375" customWidth="1"/>
    <col min="11" max="11" width="5.42578125" customWidth="1"/>
    <col min="12" max="12" width="6.85546875" customWidth="1"/>
    <col min="13" max="13" width="7.7109375" customWidth="1"/>
    <col min="14" max="14" width="6.85546875" customWidth="1"/>
    <col min="15" max="17" width="7.7109375" customWidth="1"/>
    <col min="18" max="18" width="7.5703125" customWidth="1"/>
    <col min="19" max="19" width="5.42578125" customWidth="1"/>
    <col min="20" max="20" width="5.140625" customWidth="1"/>
    <col min="21" max="21" width="7.42578125" customWidth="1"/>
    <col min="22" max="22" width="7.5703125" customWidth="1"/>
    <col min="23" max="23" width="7" customWidth="1"/>
    <col min="24" max="24" width="6.85546875" customWidth="1"/>
    <col min="25" max="27" width="9.140625" customWidth="1"/>
  </cols>
  <sheetData>
    <row r="1" spans="1:27" ht="19.5" customHeight="1">
      <c r="A1" s="193" t="s">
        <v>0</v>
      </c>
      <c r="B1" s="155"/>
      <c r="C1" s="155"/>
      <c r="D1" s="155"/>
      <c r="E1" s="155"/>
      <c r="F1" s="156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7"/>
      <c r="Y1" s="1"/>
      <c r="Z1" s="1"/>
      <c r="AA1" s="1"/>
    </row>
    <row r="2" spans="1:27" ht="19.5" customHeight="1">
      <c r="A2" s="194" t="s">
        <v>1</v>
      </c>
      <c r="B2" s="155"/>
      <c r="C2" s="155"/>
      <c r="D2" s="155"/>
      <c r="E2" s="155"/>
      <c r="F2" s="156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7"/>
      <c r="Y2" s="1"/>
      <c r="Z2" s="1"/>
      <c r="AA2" s="1"/>
    </row>
    <row r="3" spans="1:27" ht="19.5" customHeight="1">
      <c r="A3" s="194" t="s">
        <v>55</v>
      </c>
      <c r="B3" s="155"/>
      <c r="C3" s="155"/>
      <c r="D3" s="155"/>
      <c r="E3" s="155"/>
      <c r="F3" s="156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7"/>
      <c r="Y3" s="1"/>
      <c r="Z3" s="1"/>
      <c r="AA3" s="1"/>
    </row>
    <row r="4" spans="1:27" ht="19.5" customHeight="1">
      <c r="A4" s="195" t="s">
        <v>85</v>
      </c>
      <c r="B4" s="155"/>
      <c r="C4" s="155"/>
      <c r="D4" s="155"/>
      <c r="E4" s="155"/>
      <c r="F4" s="156"/>
      <c r="G4" s="155"/>
      <c r="H4" s="155"/>
      <c r="I4" s="155"/>
      <c r="J4" s="155"/>
      <c r="K4" s="155"/>
      <c r="L4" s="155"/>
      <c r="M4" s="155"/>
      <c r="N4" s="155"/>
      <c r="O4" s="157"/>
      <c r="P4" s="195" t="s">
        <v>80</v>
      </c>
      <c r="Q4" s="155"/>
      <c r="R4" s="155"/>
      <c r="S4" s="155"/>
      <c r="T4" s="155"/>
      <c r="U4" s="155"/>
      <c r="V4" s="155"/>
      <c r="W4" s="155"/>
      <c r="X4" s="157"/>
      <c r="Y4" s="1"/>
      <c r="Z4" s="1"/>
      <c r="AA4" s="1"/>
    </row>
    <row r="5" spans="1:27" ht="45" customHeight="1">
      <c r="A5" s="195" t="s">
        <v>86</v>
      </c>
      <c r="B5" s="155"/>
      <c r="C5" s="155"/>
      <c r="D5" s="155"/>
      <c r="E5" s="155"/>
      <c r="F5" s="156"/>
      <c r="G5" s="155"/>
      <c r="H5" s="157"/>
      <c r="I5" s="75"/>
      <c r="J5" s="75"/>
      <c r="K5" s="75"/>
      <c r="L5" s="75"/>
      <c r="M5" s="75"/>
      <c r="N5" s="75"/>
      <c r="O5" s="75"/>
      <c r="P5" s="195" t="s">
        <v>4</v>
      </c>
      <c r="Q5" s="155"/>
      <c r="R5" s="155"/>
      <c r="S5" s="155"/>
      <c r="T5" s="155"/>
      <c r="U5" s="157"/>
      <c r="V5" s="75"/>
      <c r="W5" s="75"/>
      <c r="X5" s="75"/>
      <c r="Y5" s="1"/>
      <c r="Z5" s="1"/>
      <c r="AA5" s="1"/>
    </row>
    <row r="6" spans="1:27" ht="19.5" customHeight="1">
      <c r="A6" s="184" t="s">
        <v>56</v>
      </c>
      <c r="B6" s="127"/>
      <c r="C6" s="127"/>
      <c r="D6" s="127"/>
      <c r="E6" s="127"/>
      <c r="F6" s="185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8"/>
      <c r="Y6" s="1"/>
      <c r="Z6" s="1"/>
      <c r="AA6" s="1"/>
    </row>
    <row r="7" spans="1:27" ht="19.5" customHeight="1">
      <c r="A7" s="186" t="s">
        <v>57</v>
      </c>
      <c r="B7" s="127"/>
      <c r="C7" s="127"/>
      <c r="D7" s="127"/>
      <c r="E7" s="127"/>
      <c r="F7" s="185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8"/>
      <c r="Y7" s="1"/>
      <c r="Z7" s="1"/>
      <c r="AA7" s="1"/>
    </row>
    <row r="8" spans="1:27" ht="19.5" customHeight="1">
      <c r="A8" s="186" t="s">
        <v>58</v>
      </c>
      <c r="B8" s="127"/>
      <c r="C8" s="127"/>
      <c r="D8" s="127"/>
      <c r="E8" s="127"/>
      <c r="F8" s="185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8"/>
      <c r="Y8" s="1"/>
      <c r="Z8" s="1"/>
      <c r="AA8" s="1"/>
    </row>
    <row r="9" spans="1:27" ht="22.5" customHeight="1">
      <c r="A9" s="186" t="s">
        <v>81</v>
      </c>
      <c r="B9" s="127"/>
      <c r="C9" s="127"/>
      <c r="D9" s="127"/>
      <c r="E9" s="127"/>
      <c r="F9" s="185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8"/>
      <c r="Y9" s="1"/>
      <c r="Z9" s="1"/>
      <c r="AA9" s="1"/>
    </row>
    <row r="10" spans="1:27" ht="19.5" customHeight="1">
      <c r="A10" s="186" t="s">
        <v>59</v>
      </c>
      <c r="B10" s="127"/>
      <c r="C10" s="127"/>
      <c r="D10" s="127"/>
      <c r="E10" s="127"/>
      <c r="F10" s="185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8"/>
      <c r="Y10" s="1"/>
      <c r="Z10" s="1"/>
      <c r="AA10" s="1"/>
    </row>
    <row r="11" spans="1:27" ht="19.5" customHeight="1" thickBot="1">
      <c r="A11" s="187" t="s">
        <v>60</v>
      </c>
      <c r="B11" s="127"/>
      <c r="C11" s="127"/>
      <c r="D11" s="127"/>
      <c r="E11" s="127"/>
      <c r="F11" s="185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8"/>
      <c r="Y11" s="1"/>
      <c r="Z11" s="1"/>
      <c r="AA11" s="1"/>
    </row>
    <row r="12" spans="1:27" ht="39" customHeight="1" thickBot="1">
      <c r="A12" s="188" t="s">
        <v>61</v>
      </c>
      <c r="B12" s="188" t="s">
        <v>62</v>
      </c>
      <c r="C12" s="188" t="s">
        <v>63</v>
      </c>
      <c r="D12" s="196" t="s">
        <v>5</v>
      </c>
      <c r="E12" s="137"/>
      <c r="F12" s="137"/>
      <c r="G12" s="137"/>
      <c r="H12" s="137"/>
      <c r="I12" s="137"/>
      <c r="J12" s="137"/>
      <c r="K12" s="169"/>
      <c r="L12" s="196" t="s">
        <v>6</v>
      </c>
      <c r="M12" s="137"/>
      <c r="N12" s="137"/>
      <c r="O12" s="137"/>
      <c r="P12" s="137"/>
      <c r="Q12" s="137"/>
      <c r="R12" s="137"/>
      <c r="S12" s="169"/>
      <c r="T12" s="197" t="s">
        <v>7</v>
      </c>
      <c r="U12" s="198" t="s">
        <v>8</v>
      </c>
      <c r="V12" s="173"/>
      <c r="W12" s="200" t="s">
        <v>64</v>
      </c>
      <c r="X12" s="201" t="s">
        <v>65</v>
      </c>
      <c r="Y12" s="1"/>
      <c r="Z12" s="1"/>
      <c r="AA12" s="1"/>
    </row>
    <row r="13" spans="1:27" ht="180" customHeight="1" thickBot="1">
      <c r="A13" s="150"/>
      <c r="B13" s="150"/>
      <c r="C13" s="150"/>
      <c r="D13" s="180" t="s">
        <v>10</v>
      </c>
      <c r="E13" s="182"/>
      <c r="F13" s="183"/>
      <c r="G13" s="76" t="s">
        <v>11</v>
      </c>
      <c r="H13" s="77" t="s">
        <v>12</v>
      </c>
      <c r="I13" s="77" t="s">
        <v>13</v>
      </c>
      <c r="J13" s="77" t="s">
        <v>14</v>
      </c>
      <c r="K13" s="78" t="s">
        <v>15</v>
      </c>
      <c r="L13" s="180" t="s">
        <v>82</v>
      </c>
      <c r="M13" s="124"/>
      <c r="N13" s="125"/>
      <c r="O13" s="79" t="s">
        <v>17</v>
      </c>
      <c r="P13" s="80" t="s">
        <v>12</v>
      </c>
      <c r="Q13" s="80" t="s">
        <v>13</v>
      </c>
      <c r="R13" s="80" t="s">
        <v>18</v>
      </c>
      <c r="S13" s="78" t="s">
        <v>15</v>
      </c>
      <c r="T13" s="171"/>
      <c r="U13" s="81" t="s">
        <v>19</v>
      </c>
      <c r="V13" s="82" t="s">
        <v>20</v>
      </c>
      <c r="W13" s="150"/>
      <c r="X13" s="202"/>
      <c r="Y13" s="1"/>
      <c r="Z13" s="1"/>
      <c r="AA13" s="1"/>
    </row>
    <row r="14" spans="1:27" ht="27.75" customHeight="1">
      <c r="A14" s="189" t="s">
        <v>21</v>
      </c>
      <c r="B14" s="190"/>
      <c r="C14" s="191"/>
      <c r="D14" s="83" t="s">
        <v>22</v>
      </c>
      <c r="E14" s="83" t="s">
        <v>23</v>
      </c>
      <c r="F14" s="101" t="s">
        <v>25</v>
      </c>
      <c r="G14" s="181" t="s">
        <v>24</v>
      </c>
      <c r="H14" s="127"/>
      <c r="I14" s="127"/>
      <c r="J14" s="128"/>
      <c r="K14" s="84"/>
      <c r="L14" s="83" t="s">
        <v>25</v>
      </c>
      <c r="M14" s="83" t="s">
        <v>26</v>
      </c>
      <c r="N14" s="83" t="s">
        <v>27</v>
      </c>
      <c r="O14" s="181" t="s">
        <v>83</v>
      </c>
      <c r="P14" s="127"/>
      <c r="Q14" s="127"/>
      <c r="R14" s="128"/>
      <c r="S14" s="85"/>
      <c r="T14" s="86"/>
      <c r="U14" s="199" t="s">
        <v>29</v>
      </c>
      <c r="V14" s="162"/>
      <c r="W14" s="85"/>
      <c r="X14" s="85"/>
      <c r="Y14" s="1"/>
      <c r="Z14" s="1"/>
      <c r="AA14" s="1"/>
    </row>
    <row r="15" spans="1:27" ht="19.5" customHeight="1">
      <c r="A15" s="102">
        <v>1</v>
      </c>
      <c r="B15" s="103" t="s">
        <v>87</v>
      </c>
      <c r="C15" s="104" t="s">
        <v>88</v>
      </c>
      <c r="D15" s="106">
        <v>16</v>
      </c>
      <c r="E15" s="107">
        <v>3</v>
      </c>
      <c r="F15" s="107">
        <v>5</v>
      </c>
      <c r="G15" s="111">
        <v>10</v>
      </c>
      <c r="H15" s="109">
        <v>5</v>
      </c>
      <c r="I15" s="113">
        <v>5</v>
      </c>
      <c r="J15" s="111">
        <v>6</v>
      </c>
      <c r="K15" s="74">
        <f t="shared" ref="K15:K77" si="0">SUM(D15:J15)</f>
        <v>50</v>
      </c>
      <c r="L15" s="106">
        <v>18</v>
      </c>
      <c r="M15" s="107">
        <v>4</v>
      </c>
      <c r="N15" s="107">
        <v>4</v>
      </c>
      <c r="O15" s="116">
        <v>5</v>
      </c>
      <c r="P15" s="117">
        <v>9</v>
      </c>
      <c r="Q15" s="118">
        <v>4</v>
      </c>
      <c r="R15" s="117">
        <v>6</v>
      </c>
      <c r="S15" s="88">
        <f t="shared" ref="S15:S77" si="1">SUM(L15:R15)</f>
        <v>50</v>
      </c>
      <c r="T15" s="73">
        <f t="shared" ref="T15:T77" si="2">ROUNDUP((K15+S15)/2,0)</f>
        <v>50</v>
      </c>
      <c r="U15" s="89">
        <v>17</v>
      </c>
      <c r="V15" s="89">
        <v>15</v>
      </c>
      <c r="W15" s="74">
        <f t="shared" ref="W15:W46" si="3">SUM(U15:V15)</f>
        <v>32</v>
      </c>
      <c r="X15" s="73">
        <f t="shared" ref="X15:X46" si="4">W15+T15</f>
        <v>82</v>
      </c>
      <c r="Y15" s="1"/>
      <c r="Z15" s="1"/>
      <c r="AA15" s="1"/>
    </row>
    <row r="16" spans="1:27" ht="19.5" customHeight="1">
      <c r="A16" s="102">
        <v>2</v>
      </c>
      <c r="B16" s="103" t="s">
        <v>89</v>
      </c>
      <c r="C16" s="104" t="s">
        <v>90</v>
      </c>
      <c r="D16" s="108">
        <v>17</v>
      </c>
      <c r="E16" s="107">
        <v>3</v>
      </c>
      <c r="F16" s="107">
        <v>5</v>
      </c>
      <c r="G16" s="111">
        <v>11</v>
      </c>
      <c r="H16" s="109">
        <v>5</v>
      </c>
      <c r="I16" s="113">
        <v>5</v>
      </c>
      <c r="J16" s="111">
        <v>6</v>
      </c>
      <c r="K16" s="74">
        <f t="shared" si="0"/>
        <v>52</v>
      </c>
      <c r="L16" s="108">
        <v>18</v>
      </c>
      <c r="M16" s="107">
        <v>4</v>
      </c>
      <c r="N16" s="107">
        <v>4</v>
      </c>
      <c r="O16" s="116">
        <v>5</v>
      </c>
      <c r="P16" s="117">
        <v>9</v>
      </c>
      <c r="Q16" s="118">
        <v>4</v>
      </c>
      <c r="R16" s="117">
        <v>6</v>
      </c>
      <c r="S16" s="88">
        <f t="shared" si="1"/>
        <v>50</v>
      </c>
      <c r="T16" s="73">
        <f t="shared" si="2"/>
        <v>51</v>
      </c>
      <c r="U16" s="89">
        <v>17</v>
      </c>
      <c r="V16" s="87">
        <v>17</v>
      </c>
      <c r="W16" s="74">
        <f t="shared" si="3"/>
        <v>34</v>
      </c>
      <c r="X16" s="73">
        <f t="shared" si="4"/>
        <v>85</v>
      </c>
      <c r="Y16" s="1"/>
      <c r="Z16" s="1"/>
      <c r="AA16" s="1"/>
    </row>
    <row r="17" spans="1:27" ht="19.5" customHeight="1">
      <c r="A17" s="102">
        <v>3</v>
      </c>
      <c r="B17" s="103" t="s">
        <v>91</v>
      </c>
      <c r="C17" s="104" t="s">
        <v>92</v>
      </c>
      <c r="D17" s="108">
        <v>17</v>
      </c>
      <c r="E17" s="107">
        <v>3</v>
      </c>
      <c r="F17" s="107">
        <v>4</v>
      </c>
      <c r="G17" s="111">
        <v>11</v>
      </c>
      <c r="H17" s="109">
        <v>5</v>
      </c>
      <c r="I17" s="113">
        <v>6</v>
      </c>
      <c r="J17" s="111">
        <v>6</v>
      </c>
      <c r="K17" s="74">
        <f t="shared" si="0"/>
        <v>52</v>
      </c>
      <c r="L17" s="108">
        <v>16</v>
      </c>
      <c r="M17" s="107">
        <v>5</v>
      </c>
      <c r="N17" s="107">
        <v>5</v>
      </c>
      <c r="O17" s="116">
        <v>6</v>
      </c>
      <c r="P17" s="117">
        <v>9</v>
      </c>
      <c r="Q17" s="118">
        <v>5</v>
      </c>
      <c r="R17" s="117">
        <v>6</v>
      </c>
      <c r="S17" s="88">
        <f t="shared" si="1"/>
        <v>52</v>
      </c>
      <c r="T17" s="73">
        <f t="shared" si="2"/>
        <v>52</v>
      </c>
      <c r="U17" s="89">
        <v>18</v>
      </c>
      <c r="V17" s="87">
        <v>16</v>
      </c>
      <c r="W17" s="74">
        <f t="shared" si="3"/>
        <v>34</v>
      </c>
      <c r="X17" s="73">
        <f t="shared" si="4"/>
        <v>86</v>
      </c>
      <c r="Y17" s="1"/>
      <c r="Z17" s="1"/>
      <c r="AA17" s="1"/>
    </row>
    <row r="18" spans="1:27" ht="19.5" customHeight="1">
      <c r="A18" s="102">
        <v>4</v>
      </c>
      <c r="B18" s="103" t="s">
        <v>93</v>
      </c>
      <c r="C18" s="104" t="s">
        <v>94</v>
      </c>
      <c r="D18" s="108">
        <v>13</v>
      </c>
      <c r="E18" s="107">
        <v>3</v>
      </c>
      <c r="F18" s="107">
        <v>4</v>
      </c>
      <c r="G18" s="111">
        <v>10</v>
      </c>
      <c r="H18" s="109">
        <v>5</v>
      </c>
      <c r="I18" s="113">
        <v>5</v>
      </c>
      <c r="J18" s="111">
        <v>6</v>
      </c>
      <c r="K18" s="74">
        <f t="shared" si="0"/>
        <v>46</v>
      </c>
      <c r="L18" s="108">
        <v>8</v>
      </c>
      <c r="M18" s="107">
        <v>5</v>
      </c>
      <c r="N18" s="107">
        <v>5</v>
      </c>
      <c r="O18" s="116">
        <v>6</v>
      </c>
      <c r="P18" s="117">
        <v>9</v>
      </c>
      <c r="Q18" s="118">
        <v>4</v>
      </c>
      <c r="R18" s="117">
        <v>5</v>
      </c>
      <c r="S18" s="88">
        <f t="shared" si="1"/>
        <v>42</v>
      </c>
      <c r="T18" s="73">
        <f t="shared" si="2"/>
        <v>44</v>
      </c>
      <c r="U18" s="89">
        <v>14</v>
      </c>
      <c r="V18" s="87">
        <v>13</v>
      </c>
      <c r="W18" s="74">
        <f t="shared" si="3"/>
        <v>27</v>
      </c>
      <c r="X18" s="73">
        <f t="shared" si="4"/>
        <v>71</v>
      </c>
      <c r="Y18" s="1"/>
      <c r="Z18" s="1"/>
      <c r="AA18" s="1"/>
    </row>
    <row r="19" spans="1:27" ht="19.5" customHeight="1">
      <c r="A19" s="102">
        <v>5</v>
      </c>
      <c r="B19" s="103" t="s">
        <v>95</v>
      </c>
      <c r="C19" s="104" t="s">
        <v>96</v>
      </c>
      <c r="D19" s="108">
        <v>17</v>
      </c>
      <c r="E19" s="107">
        <v>2</v>
      </c>
      <c r="F19" s="107">
        <v>2</v>
      </c>
      <c r="G19" s="111">
        <v>9</v>
      </c>
      <c r="H19" s="109">
        <v>4</v>
      </c>
      <c r="I19" s="113">
        <v>6</v>
      </c>
      <c r="J19" s="111">
        <v>5</v>
      </c>
      <c r="K19" s="74">
        <f t="shared" si="0"/>
        <v>45</v>
      </c>
      <c r="L19" s="108">
        <v>6</v>
      </c>
      <c r="M19" s="107">
        <v>5</v>
      </c>
      <c r="N19" s="107">
        <v>5</v>
      </c>
      <c r="O19" s="116">
        <v>6</v>
      </c>
      <c r="P19" s="117">
        <v>9</v>
      </c>
      <c r="Q19" s="118">
        <v>4</v>
      </c>
      <c r="R19" s="117">
        <v>5</v>
      </c>
      <c r="S19" s="88">
        <f t="shared" si="1"/>
        <v>40</v>
      </c>
      <c r="T19" s="73">
        <f t="shared" si="2"/>
        <v>43</v>
      </c>
      <c r="U19" s="89">
        <v>14</v>
      </c>
      <c r="V19" s="87">
        <v>12</v>
      </c>
      <c r="W19" s="74">
        <f t="shared" si="3"/>
        <v>26</v>
      </c>
      <c r="X19" s="73">
        <f t="shared" si="4"/>
        <v>69</v>
      </c>
      <c r="Y19" s="1"/>
      <c r="Z19" s="1"/>
      <c r="AA19" s="1"/>
    </row>
    <row r="20" spans="1:27" ht="19.5" customHeight="1">
      <c r="A20" s="102">
        <v>6</v>
      </c>
      <c r="B20" s="103" t="s">
        <v>97</v>
      </c>
      <c r="C20" s="104" t="s">
        <v>98</v>
      </c>
      <c r="D20" s="108">
        <v>17</v>
      </c>
      <c r="E20" s="107">
        <v>2</v>
      </c>
      <c r="F20" s="107">
        <v>3</v>
      </c>
      <c r="G20" s="111">
        <v>9</v>
      </c>
      <c r="H20" s="109">
        <v>4</v>
      </c>
      <c r="I20" s="113">
        <v>6</v>
      </c>
      <c r="J20" s="111">
        <v>5</v>
      </c>
      <c r="K20" s="74">
        <f t="shared" si="0"/>
        <v>46</v>
      </c>
      <c r="L20" s="108">
        <v>8</v>
      </c>
      <c r="M20" s="107">
        <v>3</v>
      </c>
      <c r="N20" s="107">
        <v>4</v>
      </c>
      <c r="O20" s="116">
        <v>6</v>
      </c>
      <c r="P20" s="117">
        <v>9</v>
      </c>
      <c r="Q20" s="118">
        <v>4</v>
      </c>
      <c r="R20" s="117">
        <v>5</v>
      </c>
      <c r="S20" s="88">
        <f t="shared" si="1"/>
        <v>39</v>
      </c>
      <c r="T20" s="73">
        <f t="shared" si="2"/>
        <v>43</v>
      </c>
      <c r="U20" s="89">
        <v>16</v>
      </c>
      <c r="V20" s="87">
        <v>12</v>
      </c>
      <c r="W20" s="74">
        <f t="shared" si="3"/>
        <v>28</v>
      </c>
      <c r="X20" s="73">
        <f t="shared" si="4"/>
        <v>71</v>
      </c>
      <c r="Y20" s="1"/>
      <c r="Z20" s="1"/>
      <c r="AA20" s="1"/>
    </row>
    <row r="21" spans="1:27" ht="19.5" customHeight="1">
      <c r="A21" s="102">
        <v>7</v>
      </c>
      <c r="B21" s="103" t="s">
        <v>99</v>
      </c>
      <c r="C21" s="104" t="s">
        <v>100</v>
      </c>
      <c r="D21" s="108">
        <v>18</v>
      </c>
      <c r="E21" s="107">
        <v>4</v>
      </c>
      <c r="F21" s="107">
        <v>3</v>
      </c>
      <c r="G21" s="111">
        <v>10</v>
      </c>
      <c r="H21" s="109">
        <v>5</v>
      </c>
      <c r="I21" s="113">
        <v>6</v>
      </c>
      <c r="J21" s="111">
        <v>5</v>
      </c>
      <c r="K21" s="74">
        <f t="shared" si="0"/>
        <v>51</v>
      </c>
      <c r="L21" s="108">
        <v>5</v>
      </c>
      <c r="M21" s="107">
        <v>5</v>
      </c>
      <c r="N21" s="107">
        <v>5</v>
      </c>
      <c r="O21" s="116">
        <v>6</v>
      </c>
      <c r="P21" s="117">
        <v>10</v>
      </c>
      <c r="Q21" s="118">
        <v>5</v>
      </c>
      <c r="R21" s="117">
        <v>6</v>
      </c>
      <c r="S21" s="88">
        <f t="shared" si="1"/>
        <v>42</v>
      </c>
      <c r="T21" s="73">
        <f t="shared" si="2"/>
        <v>47</v>
      </c>
      <c r="U21" s="89">
        <v>16</v>
      </c>
      <c r="V21" s="87">
        <v>13</v>
      </c>
      <c r="W21" s="74">
        <f t="shared" si="3"/>
        <v>29</v>
      </c>
      <c r="X21" s="73">
        <f t="shared" si="4"/>
        <v>76</v>
      </c>
      <c r="Y21" s="1"/>
      <c r="Z21" s="1"/>
      <c r="AA21" s="1"/>
    </row>
    <row r="22" spans="1:27" ht="19.5" customHeight="1">
      <c r="A22" s="102">
        <v>8</v>
      </c>
      <c r="B22" s="103" t="s">
        <v>101</v>
      </c>
      <c r="C22" s="104" t="s">
        <v>102</v>
      </c>
      <c r="D22" s="108">
        <v>11</v>
      </c>
      <c r="E22" s="107">
        <v>3</v>
      </c>
      <c r="F22" s="107">
        <v>3</v>
      </c>
      <c r="G22" s="111">
        <v>10</v>
      </c>
      <c r="H22" s="109">
        <v>5</v>
      </c>
      <c r="I22" s="113">
        <v>6</v>
      </c>
      <c r="J22" s="111">
        <v>4</v>
      </c>
      <c r="K22" s="74">
        <f t="shared" si="0"/>
        <v>42</v>
      </c>
      <c r="L22" s="108">
        <v>10</v>
      </c>
      <c r="M22" s="107">
        <v>5</v>
      </c>
      <c r="N22" s="107">
        <v>5</v>
      </c>
      <c r="O22" s="116">
        <v>6</v>
      </c>
      <c r="P22" s="117">
        <v>9</v>
      </c>
      <c r="Q22" s="118">
        <v>5</v>
      </c>
      <c r="R22" s="117">
        <v>5</v>
      </c>
      <c r="S22" s="88">
        <f t="shared" si="1"/>
        <v>45</v>
      </c>
      <c r="T22" s="73">
        <f t="shared" si="2"/>
        <v>44</v>
      </c>
      <c r="U22" s="89">
        <v>18</v>
      </c>
      <c r="V22" s="87">
        <v>15</v>
      </c>
      <c r="W22" s="74">
        <f t="shared" si="3"/>
        <v>33</v>
      </c>
      <c r="X22" s="73">
        <f t="shared" si="4"/>
        <v>77</v>
      </c>
      <c r="Y22" s="1"/>
      <c r="Z22" s="1"/>
      <c r="AA22" s="1"/>
    </row>
    <row r="23" spans="1:27" ht="19.5" customHeight="1">
      <c r="A23" s="102">
        <v>9</v>
      </c>
      <c r="B23" s="103" t="s">
        <v>103</v>
      </c>
      <c r="C23" s="104" t="s">
        <v>104</v>
      </c>
      <c r="D23" s="108">
        <v>19</v>
      </c>
      <c r="E23" s="107">
        <v>3</v>
      </c>
      <c r="F23" s="107">
        <v>3</v>
      </c>
      <c r="G23" s="111">
        <v>12</v>
      </c>
      <c r="H23" s="109">
        <v>5</v>
      </c>
      <c r="I23" s="113">
        <v>6</v>
      </c>
      <c r="J23" s="111">
        <v>6</v>
      </c>
      <c r="K23" s="74">
        <f t="shared" si="0"/>
        <v>54</v>
      </c>
      <c r="L23" s="108">
        <v>8</v>
      </c>
      <c r="M23" s="107">
        <v>4</v>
      </c>
      <c r="N23" s="107">
        <v>5</v>
      </c>
      <c r="O23" s="116">
        <v>6</v>
      </c>
      <c r="P23" s="117">
        <v>10</v>
      </c>
      <c r="Q23" s="118">
        <v>5</v>
      </c>
      <c r="R23" s="117">
        <v>6</v>
      </c>
      <c r="S23" s="88">
        <f t="shared" si="1"/>
        <v>44</v>
      </c>
      <c r="T23" s="73">
        <f t="shared" si="2"/>
        <v>49</v>
      </c>
      <c r="U23" s="89">
        <v>16</v>
      </c>
      <c r="V23" s="87">
        <v>16</v>
      </c>
      <c r="W23" s="74">
        <f t="shared" si="3"/>
        <v>32</v>
      </c>
      <c r="X23" s="73">
        <f t="shared" si="4"/>
        <v>81</v>
      </c>
      <c r="Y23" s="1"/>
      <c r="Z23" s="1"/>
      <c r="AA23" s="1"/>
    </row>
    <row r="24" spans="1:27" ht="19.5" customHeight="1">
      <c r="A24" s="102">
        <v>10</v>
      </c>
      <c r="B24" s="103" t="s">
        <v>105</v>
      </c>
      <c r="C24" s="104" t="s">
        <v>106</v>
      </c>
      <c r="D24" s="108">
        <v>19</v>
      </c>
      <c r="E24" s="107">
        <v>2</v>
      </c>
      <c r="F24" s="107">
        <v>3</v>
      </c>
      <c r="G24" s="111">
        <v>12</v>
      </c>
      <c r="H24" s="109">
        <v>6</v>
      </c>
      <c r="I24" s="113">
        <v>4</v>
      </c>
      <c r="J24" s="111">
        <v>6</v>
      </c>
      <c r="K24" s="74">
        <f t="shared" si="0"/>
        <v>52</v>
      </c>
      <c r="L24" s="108">
        <v>10</v>
      </c>
      <c r="M24" s="107">
        <v>4</v>
      </c>
      <c r="N24" s="107">
        <v>4</v>
      </c>
      <c r="O24" s="116">
        <v>4</v>
      </c>
      <c r="P24" s="117">
        <v>9</v>
      </c>
      <c r="Q24" s="118">
        <v>4</v>
      </c>
      <c r="R24" s="117">
        <v>5</v>
      </c>
      <c r="S24" s="88">
        <f t="shared" si="1"/>
        <v>40</v>
      </c>
      <c r="T24" s="73">
        <f t="shared" si="2"/>
        <v>46</v>
      </c>
      <c r="U24" s="89">
        <v>14</v>
      </c>
      <c r="V24" s="87">
        <v>16</v>
      </c>
      <c r="W24" s="74">
        <f t="shared" si="3"/>
        <v>30</v>
      </c>
      <c r="X24" s="73">
        <f t="shared" si="4"/>
        <v>76</v>
      </c>
      <c r="Y24" s="1"/>
      <c r="Z24" s="1"/>
      <c r="AA24" s="1"/>
    </row>
    <row r="25" spans="1:27" ht="19.5" customHeight="1">
      <c r="A25" s="102">
        <v>11</v>
      </c>
      <c r="B25" s="103" t="s">
        <v>107</v>
      </c>
      <c r="C25" s="104" t="s">
        <v>108</v>
      </c>
      <c r="D25" s="108">
        <v>10</v>
      </c>
      <c r="E25" s="107">
        <v>4</v>
      </c>
      <c r="F25" s="107">
        <v>3</v>
      </c>
      <c r="G25" s="111">
        <v>10</v>
      </c>
      <c r="H25" s="109">
        <v>5</v>
      </c>
      <c r="I25" s="111">
        <v>6</v>
      </c>
      <c r="J25" s="111">
        <v>5</v>
      </c>
      <c r="K25" s="74">
        <f t="shared" si="0"/>
        <v>43</v>
      </c>
      <c r="L25" s="108">
        <v>9</v>
      </c>
      <c r="M25" s="107">
        <v>4</v>
      </c>
      <c r="N25" s="107">
        <v>4</v>
      </c>
      <c r="O25" s="117">
        <v>6</v>
      </c>
      <c r="P25" s="117">
        <v>9</v>
      </c>
      <c r="Q25" s="118">
        <v>4</v>
      </c>
      <c r="R25" s="117">
        <v>5</v>
      </c>
      <c r="S25" s="88">
        <f t="shared" si="1"/>
        <v>41</v>
      </c>
      <c r="T25" s="73">
        <f t="shared" si="2"/>
        <v>42</v>
      </c>
      <c r="U25" s="89">
        <v>13</v>
      </c>
      <c r="V25" s="87">
        <v>12</v>
      </c>
      <c r="W25" s="74">
        <f t="shared" si="3"/>
        <v>25</v>
      </c>
      <c r="X25" s="73">
        <f t="shared" si="4"/>
        <v>67</v>
      </c>
      <c r="Y25" s="1"/>
      <c r="Z25" s="1"/>
      <c r="AA25" s="1"/>
    </row>
    <row r="26" spans="1:27" ht="19.5" customHeight="1">
      <c r="A26" s="102">
        <v>12</v>
      </c>
      <c r="B26" s="103" t="s">
        <v>109</v>
      </c>
      <c r="C26" s="104" t="s">
        <v>79</v>
      </c>
      <c r="D26" s="108">
        <v>17</v>
      </c>
      <c r="E26" s="107">
        <v>2</v>
      </c>
      <c r="F26" s="107">
        <v>3</v>
      </c>
      <c r="G26" s="111">
        <v>10</v>
      </c>
      <c r="H26" s="109">
        <v>5</v>
      </c>
      <c r="I26" s="111">
        <v>6</v>
      </c>
      <c r="J26" s="111">
        <v>5</v>
      </c>
      <c r="K26" s="74">
        <f t="shared" si="0"/>
        <v>48</v>
      </c>
      <c r="L26" s="108">
        <v>6</v>
      </c>
      <c r="M26" s="107">
        <v>5</v>
      </c>
      <c r="N26" s="107">
        <v>5</v>
      </c>
      <c r="O26" s="117">
        <v>5</v>
      </c>
      <c r="P26" s="117">
        <v>10</v>
      </c>
      <c r="Q26" s="118">
        <v>4</v>
      </c>
      <c r="R26" s="117">
        <v>6</v>
      </c>
      <c r="S26" s="88">
        <f t="shared" si="1"/>
        <v>41</v>
      </c>
      <c r="T26" s="73">
        <f t="shared" si="2"/>
        <v>45</v>
      </c>
      <c r="U26" s="89">
        <v>14</v>
      </c>
      <c r="V26" s="87">
        <v>15</v>
      </c>
      <c r="W26" s="74">
        <f t="shared" si="3"/>
        <v>29</v>
      </c>
      <c r="X26" s="73">
        <f t="shared" si="4"/>
        <v>74</v>
      </c>
      <c r="Y26" s="1"/>
      <c r="Z26" s="1"/>
      <c r="AA26" s="1"/>
    </row>
    <row r="27" spans="1:27" ht="19.5" customHeight="1">
      <c r="A27" s="102">
        <v>13</v>
      </c>
      <c r="B27" s="103" t="s">
        <v>110</v>
      </c>
      <c r="C27" s="104" t="s">
        <v>111</v>
      </c>
      <c r="D27" s="108">
        <v>18</v>
      </c>
      <c r="E27" s="107">
        <v>2</v>
      </c>
      <c r="F27" s="107">
        <v>3</v>
      </c>
      <c r="G27" s="111">
        <v>11</v>
      </c>
      <c r="H27" s="109">
        <v>5</v>
      </c>
      <c r="I27" s="111">
        <v>6</v>
      </c>
      <c r="J27" s="111">
        <v>6</v>
      </c>
      <c r="K27" s="74">
        <f t="shared" si="0"/>
        <v>51</v>
      </c>
      <c r="L27" s="108">
        <v>12</v>
      </c>
      <c r="M27" s="107">
        <v>4</v>
      </c>
      <c r="N27" s="107">
        <v>5</v>
      </c>
      <c r="O27" s="117">
        <v>6</v>
      </c>
      <c r="P27" s="117">
        <v>10</v>
      </c>
      <c r="Q27" s="118">
        <v>5</v>
      </c>
      <c r="R27" s="117">
        <v>6</v>
      </c>
      <c r="S27" s="88">
        <f t="shared" si="1"/>
        <v>48</v>
      </c>
      <c r="T27" s="73">
        <f t="shared" si="2"/>
        <v>50</v>
      </c>
      <c r="U27" s="89">
        <v>16</v>
      </c>
      <c r="V27" s="87">
        <v>15</v>
      </c>
      <c r="W27" s="74">
        <f t="shared" si="3"/>
        <v>31</v>
      </c>
      <c r="X27" s="73">
        <f t="shared" si="4"/>
        <v>81</v>
      </c>
      <c r="Y27" s="1"/>
      <c r="Z27" s="1"/>
      <c r="AA27" s="1"/>
    </row>
    <row r="28" spans="1:27" ht="19.5" customHeight="1">
      <c r="A28" s="102">
        <v>14</v>
      </c>
      <c r="B28" s="103" t="s">
        <v>112</v>
      </c>
      <c r="C28" s="104" t="s">
        <v>113</v>
      </c>
      <c r="D28" s="108">
        <v>13</v>
      </c>
      <c r="E28" s="107">
        <v>2</v>
      </c>
      <c r="F28" s="107">
        <v>3</v>
      </c>
      <c r="G28" s="111">
        <v>9</v>
      </c>
      <c r="H28" s="109">
        <v>4</v>
      </c>
      <c r="I28" s="111">
        <v>5</v>
      </c>
      <c r="J28" s="111">
        <v>4</v>
      </c>
      <c r="K28" s="74">
        <f t="shared" si="0"/>
        <v>40</v>
      </c>
      <c r="L28" s="108">
        <v>16</v>
      </c>
      <c r="M28" s="107">
        <v>4</v>
      </c>
      <c r="N28" s="107">
        <v>5</v>
      </c>
      <c r="O28" s="117">
        <v>6</v>
      </c>
      <c r="P28" s="117">
        <v>11</v>
      </c>
      <c r="Q28" s="118">
        <v>4</v>
      </c>
      <c r="R28" s="117">
        <v>5</v>
      </c>
      <c r="S28" s="88">
        <f t="shared" si="1"/>
        <v>51</v>
      </c>
      <c r="T28" s="73">
        <f t="shared" si="2"/>
        <v>46</v>
      </c>
      <c r="U28" s="89">
        <v>18</v>
      </c>
      <c r="V28" s="87">
        <v>17</v>
      </c>
      <c r="W28" s="74">
        <f t="shared" si="3"/>
        <v>35</v>
      </c>
      <c r="X28" s="73">
        <f t="shared" si="4"/>
        <v>81</v>
      </c>
      <c r="Y28" s="1"/>
      <c r="Z28" s="1"/>
      <c r="AA28" s="1"/>
    </row>
    <row r="29" spans="1:27" ht="19.5" customHeight="1">
      <c r="A29" s="102">
        <v>15</v>
      </c>
      <c r="B29" s="103" t="s">
        <v>114</v>
      </c>
      <c r="C29" s="104" t="s">
        <v>115</v>
      </c>
      <c r="D29" s="106">
        <v>13</v>
      </c>
      <c r="E29" s="107">
        <v>2</v>
      </c>
      <c r="F29" s="107">
        <v>4</v>
      </c>
      <c r="G29" s="111">
        <v>10</v>
      </c>
      <c r="H29" s="109">
        <v>5</v>
      </c>
      <c r="I29" s="111">
        <v>5</v>
      </c>
      <c r="J29" s="111">
        <v>4</v>
      </c>
      <c r="K29" s="74">
        <f t="shared" si="0"/>
        <v>43</v>
      </c>
      <c r="L29" s="106">
        <v>18</v>
      </c>
      <c r="M29" s="107">
        <v>5</v>
      </c>
      <c r="N29" s="107">
        <v>5</v>
      </c>
      <c r="O29" s="117">
        <v>6</v>
      </c>
      <c r="P29" s="117">
        <v>10</v>
      </c>
      <c r="Q29" s="118">
        <v>5</v>
      </c>
      <c r="R29" s="117">
        <v>6</v>
      </c>
      <c r="S29" s="88">
        <f t="shared" si="1"/>
        <v>55</v>
      </c>
      <c r="T29" s="73">
        <f t="shared" si="2"/>
        <v>49</v>
      </c>
      <c r="U29" s="89">
        <v>17</v>
      </c>
      <c r="V29" s="87">
        <v>17</v>
      </c>
      <c r="W29" s="74">
        <f t="shared" si="3"/>
        <v>34</v>
      </c>
      <c r="X29" s="73">
        <f t="shared" si="4"/>
        <v>83</v>
      </c>
      <c r="Y29" s="1"/>
      <c r="Z29" s="1"/>
      <c r="AA29" s="1"/>
    </row>
    <row r="30" spans="1:27" ht="19.5" customHeight="1">
      <c r="A30" s="102">
        <v>16</v>
      </c>
      <c r="B30" s="103" t="s">
        <v>116</v>
      </c>
      <c r="C30" s="104" t="s">
        <v>117</v>
      </c>
      <c r="D30" s="108">
        <v>20</v>
      </c>
      <c r="E30" s="107">
        <v>2</v>
      </c>
      <c r="F30" s="107">
        <v>3</v>
      </c>
      <c r="G30" s="111">
        <v>12</v>
      </c>
      <c r="H30" s="109">
        <v>6</v>
      </c>
      <c r="I30" s="111">
        <v>5</v>
      </c>
      <c r="J30" s="111">
        <v>6</v>
      </c>
      <c r="K30" s="74">
        <f t="shared" si="0"/>
        <v>54</v>
      </c>
      <c r="L30" s="108">
        <v>11</v>
      </c>
      <c r="M30" s="107">
        <v>4</v>
      </c>
      <c r="N30" s="107">
        <v>4</v>
      </c>
      <c r="O30" s="117">
        <v>5</v>
      </c>
      <c r="P30" s="117">
        <v>11</v>
      </c>
      <c r="Q30" s="118">
        <v>5</v>
      </c>
      <c r="R30" s="117">
        <v>6</v>
      </c>
      <c r="S30" s="88">
        <f t="shared" si="1"/>
        <v>46</v>
      </c>
      <c r="T30" s="73">
        <f t="shared" si="2"/>
        <v>50</v>
      </c>
      <c r="U30" s="89">
        <v>15</v>
      </c>
      <c r="V30" s="87">
        <v>13</v>
      </c>
      <c r="W30" s="74">
        <f t="shared" si="3"/>
        <v>28</v>
      </c>
      <c r="X30" s="73">
        <f t="shared" si="4"/>
        <v>78</v>
      </c>
      <c r="Y30" s="1"/>
      <c r="Z30" s="1"/>
      <c r="AA30" s="1"/>
    </row>
    <row r="31" spans="1:27" ht="19.5" customHeight="1">
      <c r="A31" s="102">
        <v>17</v>
      </c>
      <c r="B31" s="103" t="s">
        <v>118</v>
      </c>
      <c r="C31" s="104" t="s">
        <v>119</v>
      </c>
      <c r="D31" s="109">
        <v>12</v>
      </c>
      <c r="E31" s="109">
        <v>2</v>
      </c>
      <c r="F31" s="109">
        <v>1</v>
      </c>
      <c r="G31" s="111">
        <v>11</v>
      </c>
      <c r="H31" s="109">
        <v>5</v>
      </c>
      <c r="I31" s="111">
        <v>6</v>
      </c>
      <c r="J31" s="109">
        <v>5</v>
      </c>
      <c r="K31" s="74">
        <f t="shared" si="0"/>
        <v>42</v>
      </c>
      <c r="L31" s="109">
        <v>8</v>
      </c>
      <c r="M31" s="109">
        <v>4</v>
      </c>
      <c r="N31" s="109">
        <v>4</v>
      </c>
      <c r="O31" s="117">
        <v>6</v>
      </c>
      <c r="P31" s="117">
        <v>9</v>
      </c>
      <c r="Q31" s="118">
        <v>5</v>
      </c>
      <c r="R31" s="118">
        <v>5</v>
      </c>
      <c r="S31" s="88">
        <f t="shared" si="1"/>
        <v>41</v>
      </c>
      <c r="T31" s="73">
        <f t="shared" si="2"/>
        <v>42</v>
      </c>
      <c r="U31" s="89">
        <v>14</v>
      </c>
      <c r="V31" s="87">
        <v>12</v>
      </c>
      <c r="W31" s="74">
        <f t="shared" si="3"/>
        <v>26</v>
      </c>
      <c r="X31" s="73">
        <f t="shared" si="4"/>
        <v>68</v>
      </c>
      <c r="Y31" s="1"/>
      <c r="Z31" s="1"/>
      <c r="AA31" s="1"/>
    </row>
    <row r="32" spans="1:27" ht="19.5" customHeight="1">
      <c r="A32" s="102">
        <v>18</v>
      </c>
      <c r="B32" s="103" t="s">
        <v>120</v>
      </c>
      <c r="C32" s="104" t="s">
        <v>121</v>
      </c>
      <c r="D32" s="108">
        <v>11</v>
      </c>
      <c r="E32" s="107">
        <v>2</v>
      </c>
      <c r="F32" s="107">
        <v>2</v>
      </c>
      <c r="G32" s="111">
        <v>10</v>
      </c>
      <c r="H32" s="109">
        <v>4</v>
      </c>
      <c r="I32" s="111">
        <v>6</v>
      </c>
      <c r="J32" s="111">
        <v>5</v>
      </c>
      <c r="K32" s="74">
        <f t="shared" si="0"/>
        <v>40</v>
      </c>
      <c r="L32" s="108">
        <v>5</v>
      </c>
      <c r="M32" s="107">
        <v>5</v>
      </c>
      <c r="N32" s="107">
        <v>5</v>
      </c>
      <c r="O32" s="117">
        <v>6</v>
      </c>
      <c r="P32" s="117">
        <v>9</v>
      </c>
      <c r="Q32" s="118">
        <v>5</v>
      </c>
      <c r="R32" s="117">
        <v>5</v>
      </c>
      <c r="S32" s="88">
        <f t="shared" si="1"/>
        <v>40</v>
      </c>
      <c r="T32" s="73">
        <f t="shared" si="2"/>
        <v>40</v>
      </c>
      <c r="U32" s="89">
        <v>13</v>
      </c>
      <c r="V32" s="87">
        <v>13</v>
      </c>
      <c r="W32" s="74">
        <f t="shared" si="3"/>
        <v>26</v>
      </c>
      <c r="X32" s="73">
        <f t="shared" si="4"/>
        <v>66</v>
      </c>
      <c r="Y32" s="1"/>
      <c r="Z32" s="1"/>
      <c r="AA32" s="1"/>
    </row>
    <row r="33" spans="1:27" ht="19.5" customHeight="1">
      <c r="A33" s="102">
        <v>19</v>
      </c>
      <c r="B33" s="103" t="s">
        <v>122</v>
      </c>
      <c r="C33" s="104" t="s">
        <v>123</v>
      </c>
      <c r="D33" s="110">
        <v>20</v>
      </c>
      <c r="E33" s="109">
        <v>5</v>
      </c>
      <c r="F33" s="109">
        <v>3</v>
      </c>
      <c r="G33" s="109">
        <v>12</v>
      </c>
      <c r="H33" s="109">
        <v>6</v>
      </c>
      <c r="I33" s="109">
        <v>6</v>
      </c>
      <c r="J33" s="109">
        <v>6</v>
      </c>
      <c r="K33" s="74">
        <f t="shared" si="0"/>
        <v>58</v>
      </c>
      <c r="L33" s="110">
        <v>10</v>
      </c>
      <c r="M33" s="109">
        <v>4</v>
      </c>
      <c r="N33" s="109">
        <v>5</v>
      </c>
      <c r="O33" s="118">
        <v>6</v>
      </c>
      <c r="P33" s="118">
        <v>11</v>
      </c>
      <c r="Q33" s="118">
        <v>6</v>
      </c>
      <c r="R33" s="118">
        <v>6</v>
      </c>
      <c r="S33" s="88">
        <f t="shared" si="1"/>
        <v>48</v>
      </c>
      <c r="T33" s="73">
        <f t="shared" si="2"/>
        <v>53</v>
      </c>
      <c r="U33" s="89">
        <v>15</v>
      </c>
      <c r="V33" s="87">
        <v>14</v>
      </c>
      <c r="W33" s="74">
        <f t="shared" si="3"/>
        <v>29</v>
      </c>
      <c r="X33" s="73">
        <f t="shared" si="4"/>
        <v>82</v>
      </c>
      <c r="Y33" s="1"/>
      <c r="Z33" s="1"/>
      <c r="AA33" s="1"/>
    </row>
    <row r="34" spans="1:27" ht="19.5" customHeight="1">
      <c r="A34" s="102">
        <v>20</v>
      </c>
      <c r="B34" s="103" t="s">
        <v>124</v>
      </c>
      <c r="C34" s="104" t="s">
        <v>125</v>
      </c>
      <c r="D34" s="110">
        <v>16</v>
      </c>
      <c r="E34" s="109">
        <v>5</v>
      </c>
      <c r="F34" s="109">
        <v>3</v>
      </c>
      <c r="G34" s="109">
        <v>12</v>
      </c>
      <c r="H34" s="109">
        <v>5</v>
      </c>
      <c r="I34" s="109">
        <v>6</v>
      </c>
      <c r="J34" s="109">
        <v>6</v>
      </c>
      <c r="K34" s="74">
        <f t="shared" si="0"/>
        <v>53</v>
      </c>
      <c r="L34" s="110">
        <v>8</v>
      </c>
      <c r="M34" s="109">
        <v>4</v>
      </c>
      <c r="N34" s="109">
        <v>5</v>
      </c>
      <c r="O34" s="118">
        <v>6</v>
      </c>
      <c r="P34" s="118">
        <v>10</v>
      </c>
      <c r="Q34" s="118">
        <v>5</v>
      </c>
      <c r="R34" s="118">
        <v>5</v>
      </c>
      <c r="S34" s="88">
        <f t="shared" si="1"/>
        <v>43</v>
      </c>
      <c r="T34" s="73">
        <f t="shared" si="2"/>
        <v>48</v>
      </c>
      <c r="U34" s="89">
        <v>13</v>
      </c>
      <c r="V34" s="87">
        <v>13</v>
      </c>
      <c r="W34" s="74">
        <f t="shared" si="3"/>
        <v>26</v>
      </c>
      <c r="X34" s="73">
        <f t="shared" si="4"/>
        <v>74</v>
      </c>
      <c r="Y34" s="1"/>
      <c r="Z34" s="1"/>
      <c r="AA34" s="1"/>
    </row>
    <row r="35" spans="1:27" ht="19.5" customHeight="1">
      <c r="A35" s="102">
        <v>21</v>
      </c>
      <c r="B35" s="103" t="s">
        <v>126</v>
      </c>
      <c r="C35" s="104" t="s">
        <v>127</v>
      </c>
      <c r="D35" s="110">
        <v>20</v>
      </c>
      <c r="E35" s="109">
        <v>3</v>
      </c>
      <c r="F35" s="109">
        <v>2</v>
      </c>
      <c r="G35" s="109">
        <v>12</v>
      </c>
      <c r="H35" s="109">
        <v>6</v>
      </c>
      <c r="I35" s="109">
        <v>6</v>
      </c>
      <c r="J35" s="109">
        <v>6</v>
      </c>
      <c r="K35" s="74">
        <f t="shared" si="0"/>
        <v>55</v>
      </c>
      <c r="L35" s="110">
        <v>16</v>
      </c>
      <c r="M35" s="109">
        <v>3</v>
      </c>
      <c r="N35" s="109">
        <v>5</v>
      </c>
      <c r="O35" s="118">
        <v>6</v>
      </c>
      <c r="P35" s="118">
        <v>12</v>
      </c>
      <c r="Q35" s="118">
        <v>5</v>
      </c>
      <c r="R35" s="118">
        <v>6</v>
      </c>
      <c r="S35" s="88">
        <f t="shared" si="1"/>
        <v>53</v>
      </c>
      <c r="T35" s="73">
        <f t="shared" si="2"/>
        <v>54</v>
      </c>
      <c r="U35" s="89">
        <v>20</v>
      </c>
      <c r="V35" s="87">
        <v>16</v>
      </c>
      <c r="W35" s="74">
        <f t="shared" si="3"/>
        <v>36</v>
      </c>
      <c r="X35" s="73">
        <f t="shared" si="4"/>
        <v>90</v>
      </c>
      <c r="Y35" s="1"/>
      <c r="Z35" s="1"/>
      <c r="AA35" s="1"/>
    </row>
    <row r="36" spans="1:27" ht="19.5" customHeight="1">
      <c r="A36" s="102">
        <v>22</v>
      </c>
      <c r="B36" s="103" t="s">
        <v>128</v>
      </c>
      <c r="C36" s="104" t="s">
        <v>129</v>
      </c>
      <c r="D36" s="110">
        <v>19</v>
      </c>
      <c r="E36" s="109">
        <v>3</v>
      </c>
      <c r="F36" s="109">
        <v>5</v>
      </c>
      <c r="G36" s="109">
        <v>12</v>
      </c>
      <c r="H36" s="109">
        <v>6</v>
      </c>
      <c r="I36" s="109">
        <v>6</v>
      </c>
      <c r="J36" s="109">
        <v>6</v>
      </c>
      <c r="K36" s="74">
        <f t="shared" si="0"/>
        <v>57</v>
      </c>
      <c r="L36" s="110">
        <v>11</v>
      </c>
      <c r="M36" s="109">
        <v>4</v>
      </c>
      <c r="N36" s="109">
        <v>5</v>
      </c>
      <c r="O36" s="118">
        <v>5</v>
      </c>
      <c r="P36" s="118">
        <v>12</v>
      </c>
      <c r="Q36" s="118">
        <v>6</v>
      </c>
      <c r="R36" s="118">
        <v>6</v>
      </c>
      <c r="S36" s="88">
        <f t="shared" si="1"/>
        <v>49</v>
      </c>
      <c r="T36" s="73">
        <f t="shared" si="2"/>
        <v>53</v>
      </c>
      <c r="U36" s="89">
        <v>20</v>
      </c>
      <c r="V36" s="87">
        <v>15</v>
      </c>
      <c r="W36" s="74">
        <f t="shared" si="3"/>
        <v>35</v>
      </c>
      <c r="X36" s="73">
        <f t="shared" si="4"/>
        <v>88</v>
      </c>
      <c r="Y36" s="1"/>
      <c r="Z36" s="1"/>
      <c r="AA36" s="1"/>
    </row>
    <row r="37" spans="1:27" ht="19.5" customHeight="1">
      <c r="A37" s="102">
        <v>23</v>
      </c>
      <c r="B37" s="103" t="s">
        <v>130</v>
      </c>
      <c r="C37" s="104" t="s">
        <v>131</v>
      </c>
      <c r="D37" s="111">
        <v>12</v>
      </c>
      <c r="E37" s="109">
        <v>4</v>
      </c>
      <c r="F37" s="109">
        <v>2</v>
      </c>
      <c r="G37" s="109">
        <v>10</v>
      </c>
      <c r="H37" s="109">
        <v>6</v>
      </c>
      <c r="I37" s="109">
        <v>6</v>
      </c>
      <c r="J37" s="109">
        <v>6</v>
      </c>
      <c r="K37" s="74">
        <f t="shared" si="0"/>
        <v>46</v>
      </c>
      <c r="L37" s="111">
        <v>13</v>
      </c>
      <c r="M37" s="109">
        <v>4</v>
      </c>
      <c r="N37" s="109">
        <v>4</v>
      </c>
      <c r="O37" s="118">
        <v>6</v>
      </c>
      <c r="P37" s="118">
        <v>11</v>
      </c>
      <c r="Q37" s="118">
        <v>5</v>
      </c>
      <c r="R37" s="118">
        <v>6</v>
      </c>
      <c r="S37" s="88">
        <f t="shared" si="1"/>
        <v>49</v>
      </c>
      <c r="T37" s="73">
        <f t="shared" si="2"/>
        <v>48</v>
      </c>
      <c r="U37" s="89">
        <v>14</v>
      </c>
      <c r="V37" s="87">
        <v>14</v>
      </c>
      <c r="W37" s="74">
        <f t="shared" si="3"/>
        <v>28</v>
      </c>
      <c r="X37" s="73">
        <f t="shared" si="4"/>
        <v>76</v>
      </c>
      <c r="Y37" s="1"/>
      <c r="Z37" s="1"/>
      <c r="AA37" s="1"/>
    </row>
    <row r="38" spans="1:27" ht="19.5" customHeight="1">
      <c r="A38" s="102">
        <v>24</v>
      </c>
      <c r="B38" s="103" t="s">
        <v>132</v>
      </c>
      <c r="C38" s="104" t="s">
        <v>133</v>
      </c>
      <c r="D38" s="111">
        <v>16</v>
      </c>
      <c r="E38" s="109">
        <v>4</v>
      </c>
      <c r="F38" s="109">
        <v>3</v>
      </c>
      <c r="G38" s="109">
        <v>10</v>
      </c>
      <c r="H38" s="109">
        <v>5</v>
      </c>
      <c r="I38" s="109">
        <v>6</v>
      </c>
      <c r="J38" s="109">
        <v>5</v>
      </c>
      <c r="K38" s="74">
        <f t="shared" si="0"/>
        <v>49</v>
      </c>
      <c r="L38" s="111">
        <v>7</v>
      </c>
      <c r="M38" s="109">
        <v>4</v>
      </c>
      <c r="N38" s="109">
        <v>4</v>
      </c>
      <c r="O38" s="118">
        <v>6</v>
      </c>
      <c r="P38" s="118">
        <v>9</v>
      </c>
      <c r="Q38" s="118">
        <v>5</v>
      </c>
      <c r="R38" s="118">
        <v>5</v>
      </c>
      <c r="S38" s="88">
        <f t="shared" si="1"/>
        <v>40</v>
      </c>
      <c r="T38" s="73">
        <f t="shared" si="2"/>
        <v>45</v>
      </c>
      <c r="U38" s="89">
        <v>12</v>
      </c>
      <c r="V38" s="87">
        <v>13</v>
      </c>
      <c r="W38" s="74">
        <f t="shared" si="3"/>
        <v>25</v>
      </c>
      <c r="X38" s="73">
        <f t="shared" si="4"/>
        <v>70</v>
      </c>
      <c r="Y38" s="1"/>
      <c r="Z38" s="1"/>
      <c r="AA38" s="1"/>
    </row>
    <row r="39" spans="1:27" ht="19.5" customHeight="1">
      <c r="A39" s="102">
        <v>25</v>
      </c>
      <c r="B39" s="103" t="s">
        <v>134</v>
      </c>
      <c r="C39" s="104" t="s">
        <v>135</v>
      </c>
      <c r="D39" s="109">
        <v>16</v>
      </c>
      <c r="E39" s="109">
        <v>3</v>
      </c>
      <c r="F39" s="109">
        <v>3</v>
      </c>
      <c r="G39" s="109">
        <v>10</v>
      </c>
      <c r="H39" s="109">
        <v>5</v>
      </c>
      <c r="I39" s="109">
        <v>5</v>
      </c>
      <c r="J39" s="109">
        <v>4</v>
      </c>
      <c r="K39" s="74">
        <f t="shared" si="0"/>
        <v>46</v>
      </c>
      <c r="L39" s="109">
        <v>8</v>
      </c>
      <c r="M39" s="109">
        <v>4</v>
      </c>
      <c r="N39" s="109">
        <v>3</v>
      </c>
      <c r="O39" s="118">
        <v>4</v>
      </c>
      <c r="P39" s="118">
        <v>9</v>
      </c>
      <c r="Q39" s="118">
        <v>4</v>
      </c>
      <c r="R39" s="118">
        <v>5</v>
      </c>
      <c r="S39" s="88">
        <f t="shared" si="1"/>
        <v>37</v>
      </c>
      <c r="T39" s="73">
        <f t="shared" si="2"/>
        <v>42</v>
      </c>
      <c r="U39" s="89">
        <v>14</v>
      </c>
      <c r="V39" s="87">
        <v>16</v>
      </c>
      <c r="W39" s="74">
        <f t="shared" si="3"/>
        <v>30</v>
      </c>
      <c r="X39" s="73">
        <f t="shared" si="4"/>
        <v>72</v>
      </c>
      <c r="Y39" s="1"/>
      <c r="Z39" s="1"/>
      <c r="AA39" s="1"/>
    </row>
    <row r="40" spans="1:27" ht="19.5" customHeight="1">
      <c r="A40" s="102">
        <v>26</v>
      </c>
      <c r="B40" s="103" t="s">
        <v>136</v>
      </c>
      <c r="C40" s="104" t="s">
        <v>137</v>
      </c>
      <c r="D40" s="111">
        <v>17</v>
      </c>
      <c r="E40" s="109">
        <v>4</v>
      </c>
      <c r="F40" s="109">
        <v>3</v>
      </c>
      <c r="G40" s="109">
        <v>11</v>
      </c>
      <c r="H40" s="109">
        <v>5</v>
      </c>
      <c r="I40" s="109">
        <v>6</v>
      </c>
      <c r="J40" s="109">
        <v>6</v>
      </c>
      <c r="K40" s="74">
        <f t="shared" si="0"/>
        <v>52</v>
      </c>
      <c r="L40" s="111">
        <v>7</v>
      </c>
      <c r="M40" s="109">
        <v>4</v>
      </c>
      <c r="N40" s="109">
        <v>6</v>
      </c>
      <c r="O40" s="118">
        <v>6</v>
      </c>
      <c r="P40" s="118">
        <v>8</v>
      </c>
      <c r="Q40" s="118">
        <v>4</v>
      </c>
      <c r="R40" s="118">
        <v>5</v>
      </c>
      <c r="S40" s="88">
        <f t="shared" si="1"/>
        <v>40</v>
      </c>
      <c r="T40" s="73">
        <f t="shared" si="2"/>
        <v>46</v>
      </c>
      <c r="U40" s="89">
        <v>18</v>
      </c>
      <c r="V40" s="87">
        <v>14</v>
      </c>
      <c r="W40" s="74">
        <f t="shared" si="3"/>
        <v>32</v>
      </c>
      <c r="X40" s="73">
        <f t="shared" si="4"/>
        <v>78</v>
      </c>
      <c r="Y40" s="1"/>
      <c r="Z40" s="1"/>
      <c r="AA40" s="1"/>
    </row>
    <row r="41" spans="1:27" ht="19.5" customHeight="1">
      <c r="A41" s="102">
        <v>27</v>
      </c>
      <c r="B41" s="103" t="s">
        <v>138</v>
      </c>
      <c r="C41" s="104" t="s">
        <v>139</v>
      </c>
      <c r="D41" s="111">
        <v>18</v>
      </c>
      <c r="E41" s="109">
        <v>5</v>
      </c>
      <c r="F41" s="109">
        <v>3</v>
      </c>
      <c r="G41" s="109">
        <v>12</v>
      </c>
      <c r="H41" s="109">
        <v>6</v>
      </c>
      <c r="I41" s="109">
        <v>6</v>
      </c>
      <c r="J41" s="109">
        <v>6</v>
      </c>
      <c r="K41" s="74">
        <f t="shared" si="0"/>
        <v>56</v>
      </c>
      <c r="L41" s="111">
        <v>18</v>
      </c>
      <c r="M41" s="109">
        <v>5</v>
      </c>
      <c r="N41" s="109">
        <v>5</v>
      </c>
      <c r="O41" s="118">
        <v>6</v>
      </c>
      <c r="P41" s="118">
        <v>10</v>
      </c>
      <c r="Q41" s="118">
        <v>6</v>
      </c>
      <c r="R41" s="118">
        <v>6</v>
      </c>
      <c r="S41" s="88">
        <f t="shared" si="1"/>
        <v>56</v>
      </c>
      <c r="T41" s="73">
        <f t="shared" si="2"/>
        <v>56</v>
      </c>
      <c r="U41" s="89">
        <v>20</v>
      </c>
      <c r="V41" s="87">
        <v>17</v>
      </c>
      <c r="W41" s="74">
        <f t="shared" si="3"/>
        <v>37</v>
      </c>
      <c r="X41" s="73">
        <f t="shared" si="4"/>
        <v>93</v>
      </c>
      <c r="Y41" s="1"/>
      <c r="Z41" s="1"/>
      <c r="AA41" s="1"/>
    </row>
    <row r="42" spans="1:27" ht="19.5" customHeight="1">
      <c r="A42" s="102">
        <v>28</v>
      </c>
      <c r="B42" s="103" t="s">
        <v>140</v>
      </c>
      <c r="C42" s="104" t="s">
        <v>141</v>
      </c>
      <c r="D42" s="111">
        <v>20</v>
      </c>
      <c r="E42" s="109">
        <v>5</v>
      </c>
      <c r="F42" s="109">
        <v>3</v>
      </c>
      <c r="G42" s="109">
        <v>12</v>
      </c>
      <c r="H42" s="109">
        <v>6</v>
      </c>
      <c r="I42" s="109">
        <v>6</v>
      </c>
      <c r="J42" s="109">
        <v>6</v>
      </c>
      <c r="K42" s="74">
        <f t="shared" si="0"/>
        <v>58</v>
      </c>
      <c r="L42" s="111">
        <v>18</v>
      </c>
      <c r="M42" s="109">
        <v>5</v>
      </c>
      <c r="N42" s="109">
        <v>5</v>
      </c>
      <c r="O42" s="118">
        <v>6</v>
      </c>
      <c r="P42" s="118">
        <v>12</v>
      </c>
      <c r="Q42" s="118">
        <v>6</v>
      </c>
      <c r="R42" s="118">
        <v>6</v>
      </c>
      <c r="S42" s="88">
        <f t="shared" si="1"/>
        <v>58</v>
      </c>
      <c r="T42" s="73">
        <f t="shared" si="2"/>
        <v>58</v>
      </c>
      <c r="U42" s="89">
        <v>20</v>
      </c>
      <c r="V42" s="87">
        <v>19</v>
      </c>
      <c r="W42" s="74">
        <f t="shared" si="3"/>
        <v>39</v>
      </c>
      <c r="X42" s="73">
        <f t="shared" si="4"/>
        <v>97</v>
      </c>
      <c r="Y42" s="1"/>
      <c r="Z42" s="1"/>
      <c r="AA42" s="1"/>
    </row>
    <row r="43" spans="1:27" ht="19.5" customHeight="1">
      <c r="A43" s="102">
        <v>29</v>
      </c>
      <c r="B43" s="103" t="s">
        <v>142</v>
      </c>
      <c r="C43" s="104" t="s">
        <v>143</v>
      </c>
      <c r="D43" s="111">
        <v>19</v>
      </c>
      <c r="E43" s="109">
        <v>4</v>
      </c>
      <c r="F43" s="109">
        <v>5</v>
      </c>
      <c r="G43" s="109">
        <v>12</v>
      </c>
      <c r="H43" s="109">
        <v>6</v>
      </c>
      <c r="I43" s="109">
        <v>6</v>
      </c>
      <c r="J43" s="109">
        <v>6</v>
      </c>
      <c r="K43" s="74">
        <f t="shared" si="0"/>
        <v>58</v>
      </c>
      <c r="L43" s="111">
        <v>16</v>
      </c>
      <c r="M43" s="109">
        <v>5</v>
      </c>
      <c r="N43" s="109">
        <v>5</v>
      </c>
      <c r="O43" s="118">
        <v>6</v>
      </c>
      <c r="P43" s="118">
        <v>12</v>
      </c>
      <c r="Q43" s="118">
        <v>6</v>
      </c>
      <c r="R43" s="118">
        <v>6</v>
      </c>
      <c r="S43" s="88">
        <f t="shared" si="1"/>
        <v>56</v>
      </c>
      <c r="T43" s="73">
        <f t="shared" si="2"/>
        <v>57</v>
      </c>
      <c r="U43" s="89">
        <v>20</v>
      </c>
      <c r="V43" s="87">
        <v>17</v>
      </c>
      <c r="W43" s="74">
        <f t="shared" si="3"/>
        <v>37</v>
      </c>
      <c r="X43" s="73">
        <f t="shared" si="4"/>
        <v>94</v>
      </c>
      <c r="Y43" s="1"/>
      <c r="Z43" s="1"/>
      <c r="AA43" s="1"/>
    </row>
    <row r="44" spans="1:27" ht="19.5" customHeight="1">
      <c r="A44" s="102">
        <v>30</v>
      </c>
      <c r="B44" s="103" t="s">
        <v>144</v>
      </c>
      <c r="C44" s="104" t="s">
        <v>145</v>
      </c>
      <c r="D44" s="109">
        <v>16</v>
      </c>
      <c r="E44" s="109">
        <v>3</v>
      </c>
      <c r="F44" s="109">
        <v>5</v>
      </c>
      <c r="G44" s="109">
        <v>10</v>
      </c>
      <c r="H44" s="109">
        <v>5</v>
      </c>
      <c r="I44" s="111">
        <v>6</v>
      </c>
      <c r="J44" s="109">
        <v>4</v>
      </c>
      <c r="K44" s="74">
        <f t="shared" si="0"/>
        <v>49</v>
      </c>
      <c r="L44" s="109">
        <v>8</v>
      </c>
      <c r="M44" s="109">
        <v>4</v>
      </c>
      <c r="N44" s="109">
        <v>5</v>
      </c>
      <c r="O44" s="117">
        <v>6</v>
      </c>
      <c r="P44" s="118">
        <v>10</v>
      </c>
      <c r="Q44" s="118">
        <v>5</v>
      </c>
      <c r="R44" s="118">
        <v>6</v>
      </c>
      <c r="S44" s="88">
        <f t="shared" si="1"/>
        <v>44</v>
      </c>
      <c r="T44" s="73">
        <f t="shared" si="2"/>
        <v>47</v>
      </c>
      <c r="U44" s="89">
        <v>16</v>
      </c>
      <c r="V44" s="87">
        <v>16</v>
      </c>
      <c r="W44" s="74">
        <f t="shared" si="3"/>
        <v>32</v>
      </c>
      <c r="X44" s="73">
        <f t="shared" si="4"/>
        <v>79</v>
      </c>
      <c r="Y44" s="1"/>
      <c r="Z44" s="1"/>
      <c r="AA44" s="1"/>
    </row>
    <row r="45" spans="1:27" ht="19.5" customHeight="1">
      <c r="A45" s="102">
        <v>31</v>
      </c>
      <c r="B45" s="103" t="s">
        <v>146</v>
      </c>
      <c r="C45" s="104" t="s">
        <v>147</v>
      </c>
      <c r="D45" s="111">
        <v>12</v>
      </c>
      <c r="E45" s="109">
        <v>2</v>
      </c>
      <c r="F45" s="109">
        <v>5</v>
      </c>
      <c r="G45" s="109">
        <v>11</v>
      </c>
      <c r="H45" s="109">
        <v>5</v>
      </c>
      <c r="I45" s="111">
        <v>6</v>
      </c>
      <c r="J45" s="109">
        <v>4</v>
      </c>
      <c r="K45" s="74">
        <f t="shared" si="0"/>
        <v>45</v>
      </c>
      <c r="L45" s="111">
        <v>8</v>
      </c>
      <c r="M45" s="109">
        <v>4</v>
      </c>
      <c r="N45" s="109">
        <v>5</v>
      </c>
      <c r="O45" s="117">
        <v>6</v>
      </c>
      <c r="P45" s="118">
        <v>10</v>
      </c>
      <c r="Q45" s="118">
        <v>5</v>
      </c>
      <c r="R45" s="118">
        <v>6</v>
      </c>
      <c r="S45" s="88">
        <f t="shared" si="1"/>
        <v>44</v>
      </c>
      <c r="T45" s="73">
        <f t="shared" si="2"/>
        <v>45</v>
      </c>
      <c r="U45" s="89">
        <v>18</v>
      </c>
      <c r="V45" s="87">
        <v>16</v>
      </c>
      <c r="W45" s="74">
        <f t="shared" si="3"/>
        <v>34</v>
      </c>
      <c r="X45" s="73">
        <f t="shared" si="4"/>
        <v>79</v>
      </c>
      <c r="Y45" s="1"/>
      <c r="Z45" s="1"/>
      <c r="AA45" s="1"/>
    </row>
    <row r="46" spans="1:27" ht="19.5" customHeight="1">
      <c r="A46" s="102">
        <v>32</v>
      </c>
      <c r="B46" s="103" t="s">
        <v>148</v>
      </c>
      <c r="C46" s="104" t="s">
        <v>149</v>
      </c>
      <c r="D46" s="111">
        <v>20</v>
      </c>
      <c r="E46" s="109">
        <v>4</v>
      </c>
      <c r="F46" s="109">
        <v>5</v>
      </c>
      <c r="G46" s="109">
        <v>12</v>
      </c>
      <c r="H46" s="109">
        <v>6</v>
      </c>
      <c r="I46" s="111">
        <v>6</v>
      </c>
      <c r="J46" s="109">
        <v>6</v>
      </c>
      <c r="K46" s="74">
        <f t="shared" si="0"/>
        <v>59</v>
      </c>
      <c r="L46" s="111">
        <v>12</v>
      </c>
      <c r="M46" s="109">
        <v>4</v>
      </c>
      <c r="N46" s="109">
        <v>5</v>
      </c>
      <c r="O46" s="117">
        <v>6</v>
      </c>
      <c r="P46" s="118">
        <v>11</v>
      </c>
      <c r="Q46" s="118">
        <v>6</v>
      </c>
      <c r="R46" s="118">
        <v>6</v>
      </c>
      <c r="S46" s="88">
        <f t="shared" si="1"/>
        <v>50</v>
      </c>
      <c r="T46" s="73">
        <f t="shared" si="2"/>
        <v>55</v>
      </c>
      <c r="U46" s="89">
        <v>15</v>
      </c>
      <c r="V46" s="87">
        <v>15</v>
      </c>
      <c r="W46" s="74">
        <f t="shared" si="3"/>
        <v>30</v>
      </c>
      <c r="X46" s="73">
        <f t="shared" si="4"/>
        <v>85</v>
      </c>
      <c r="Y46" s="1"/>
      <c r="Z46" s="1"/>
      <c r="AA46" s="1"/>
    </row>
    <row r="47" spans="1:27" ht="15.75" customHeight="1">
      <c r="A47" s="102">
        <v>33</v>
      </c>
      <c r="B47" s="103" t="s">
        <v>150</v>
      </c>
      <c r="C47" s="104" t="s">
        <v>151</v>
      </c>
      <c r="D47" s="111">
        <v>14</v>
      </c>
      <c r="E47" s="109">
        <v>4</v>
      </c>
      <c r="F47" s="109">
        <v>5</v>
      </c>
      <c r="G47" s="109">
        <v>11</v>
      </c>
      <c r="H47" s="109">
        <v>5</v>
      </c>
      <c r="I47" s="111">
        <v>6</v>
      </c>
      <c r="J47" s="109">
        <v>5</v>
      </c>
      <c r="K47" s="74">
        <f t="shared" si="0"/>
        <v>50</v>
      </c>
      <c r="L47" s="111">
        <v>19</v>
      </c>
      <c r="M47" s="109">
        <v>4</v>
      </c>
      <c r="N47" s="109">
        <v>5</v>
      </c>
      <c r="O47" s="117">
        <v>6</v>
      </c>
      <c r="P47" s="118">
        <v>12</v>
      </c>
      <c r="Q47" s="118">
        <v>6</v>
      </c>
      <c r="R47" s="118">
        <v>6</v>
      </c>
      <c r="S47" s="88">
        <f t="shared" si="1"/>
        <v>58</v>
      </c>
      <c r="T47" s="73">
        <f t="shared" si="2"/>
        <v>54</v>
      </c>
      <c r="U47" s="89">
        <v>14</v>
      </c>
      <c r="V47" s="87">
        <v>16</v>
      </c>
      <c r="W47" s="74">
        <f t="shared" ref="W47:W77" si="5">SUM(U47:V47)</f>
        <v>30</v>
      </c>
      <c r="X47" s="73">
        <f t="shared" ref="X47:X78" si="6">W47+T47</f>
        <v>84</v>
      </c>
      <c r="Y47" s="1"/>
      <c r="Z47" s="1"/>
      <c r="AA47" s="1"/>
    </row>
    <row r="48" spans="1:27" ht="15" customHeight="1">
      <c r="A48" s="102">
        <v>34</v>
      </c>
      <c r="B48" s="103" t="s">
        <v>152</v>
      </c>
      <c r="C48" s="104" t="s">
        <v>153</v>
      </c>
      <c r="D48" s="111">
        <v>20</v>
      </c>
      <c r="E48" s="109">
        <v>5</v>
      </c>
      <c r="F48" s="109">
        <v>5</v>
      </c>
      <c r="G48" s="109">
        <v>12</v>
      </c>
      <c r="H48" s="109">
        <v>6</v>
      </c>
      <c r="I48" s="111">
        <v>6</v>
      </c>
      <c r="J48" s="109">
        <v>6</v>
      </c>
      <c r="K48" s="74">
        <f t="shared" si="0"/>
        <v>60</v>
      </c>
      <c r="L48" s="111">
        <v>20</v>
      </c>
      <c r="M48" s="109">
        <v>5</v>
      </c>
      <c r="N48" s="109">
        <v>5</v>
      </c>
      <c r="O48" s="117">
        <v>6</v>
      </c>
      <c r="P48" s="118">
        <v>10</v>
      </c>
      <c r="Q48" s="118">
        <v>6</v>
      </c>
      <c r="R48" s="118">
        <v>6</v>
      </c>
      <c r="S48" s="88">
        <f t="shared" si="1"/>
        <v>58</v>
      </c>
      <c r="T48" s="73">
        <f t="shared" si="2"/>
        <v>59</v>
      </c>
      <c r="U48" s="89">
        <v>18</v>
      </c>
      <c r="V48" s="87">
        <v>13</v>
      </c>
      <c r="W48" s="74">
        <f t="shared" si="5"/>
        <v>31</v>
      </c>
      <c r="X48" s="73">
        <f t="shared" si="6"/>
        <v>90</v>
      </c>
    </row>
    <row r="49" spans="1:27" ht="15" customHeight="1">
      <c r="A49" s="102">
        <v>35</v>
      </c>
      <c r="B49" s="103" t="s">
        <v>154</v>
      </c>
      <c r="C49" s="104" t="s">
        <v>155</v>
      </c>
      <c r="D49" s="111">
        <v>17</v>
      </c>
      <c r="E49" s="109">
        <v>5</v>
      </c>
      <c r="F49" s="109">
        <v>5</v>
      </c>
      <c r="G49" s="109">
        <v>12</v>
      </c>
      <c r="H49" s="109">
        <v>6</v>
      </c>
      <c r="I49" s="111">
        <v>6</v>
      </c>
      <c r="J49" s="109">
        <v>6</v>
      </c>
      <c r="K49" s="74">
        <f t="shared" si="0"/>
        <v>57</v>
      </c>
      <c r="L49" s="111">
        <v>10</v>
      </c>
      <c r="M49" s="109">
        <v>4</v>
      </c>
      <c r="N49" s="109">
        <v>5</v>
      </c>
      <c r="O49" s="117">
        <v>6</v>
      </c>
      <c r="P49" s="118">
        <v>10</v>
      </c>
      <c r="Q49" s="118">
        <v>6</v>
      </c>
      <c r="R49" s="118">
        <v>6</v>
      </c>
      <c r="S49" s="88">
        <f t="shared" si="1"/>
        <v>47</v>
      </c>
      <c r="T49" s="73">
        <f t="shared" si="2"/>
        <v>52</v>
      </c>
      <c r="U49" s="89">
        <v>18</v>
      </c>
      <c r="V49" s="87">
        <v>15</v>
      </c>
      <c r="W49" s="74">
        <f t="shared" si="5"/>
        <v>33</v>
      </c>
      <c r="X49" s="73">
        <f t="shared" si="6"/>
        <v>85</v>
      </c>
    </row>
    <row r="50" spans="1:27" ht="15" customHeight="1">
      <c r="A50" s="102">
        <v>36</v>
      </c>
      <c r="B50" s="103" t="s">
        <v>156</v>
      </c>
      <c r="C50" s="104" t="s">
        <v>157</v>
      </c>
      <c r="D50" s="111">
        <v>12</v>
      </c>
      <c r="E50" s="109">
        <v>4</v>
      </c>
      <c r="F50" s="109">
        <v>5</v>
      </c>
      <c r="G50" s="109">
        <v>12</v>
      </c>
      <c r="H50" s="109">
        <v>6</v>
      </c>
      <c r="I50" s="111">
        <v>4</v>
      </c>
      <c r="J50" s="109">
        <v>6</v>
      </c>
      <c r="K50" s="74">
        <f t="shared" si="0"/>
        <v>49</v>
      </c>
      <c r="L50" s="111">
        <v>10</v>
      </c>
      <c r="M50" s="109">
        <v>4</v>
      </c>
      <c r="N50" s="109">
        <v>5</v>
      </c>
      <c r="O50" s="117">
        <v>5</v>
      </c>
      <c r="P50" s="118">
        <v>10</v>
      </c>
      <c r="Q50" s="118">
        <v>6</v>
      </c>
      <c r="R50" s="118">
        <v>6</v>
      </c>
      <c r="S50" s="88">
        <f t="shared" si="1"/>
        <v>46</v>
      </c>
      <c r="T50" s="73">
        <f t="shared" si="2"/>
        <v>48</v>
      </c>
      <c r="U50" s="89">
        <v>17</v>
      </c>
      <c r="V50" s="87">
        <v>16</v>
      </c>
      <c r="W50" s="74">
        <f t="shared" si="5"/>
        <v>33</v>
      </c>
      <c r="X50" s="73">
        <f t="shared" si="6"/>
        <v>81</v>
      </c>
    </row>
    <row r="51" spans="1:27" ht="15" customHeight="1">
      <c r="A51" s="102">
        <v>37</v>
      </c>
      <c r="B51" s="103" t="s">
        <v>158</v>
      </c>
      <c r="C51" s="104" t="s">
        <v>159</v>
      </c>
      <c r="D51" s="111">
        <v>12</v>
      </c>
      <c r="E51" s="109">
        <v>3</v>
      </c>
      <c r="F51" s="109">
        <v>5</v>
      </c>
      <c r="G51" s="109">
        <v>11</v>
      </c>
      <c r="H51" s="109">
        <v>5</v>
      </c>
      <c r="I51" s="111">
        <v>4</v>
      </c>
      <c r="J51" s="109">
        <v>5</v>
      </c>
      <c r="K51" s="74">
        <f t="shared" si="0"/>
        <v>45</v>
      </c>
      <c r="L51" s="111">
        <v>10</v>
      </c>
      <c r="M51" s="109">
        <v>4</v>
      </c>
      <c r="N51" s="109">
        <v>5</v>
      </c>
      <c r="O51" s="117">
        <v>5</v>
      </c>
      <c r="P51" s="118">
        <v>9</v>
      </c>
      <c r="Q51" s="118">
        <v>5</v>
      </c>
      <c r="R51" s="118">
        <v>5</v>
      </c>
      <c r="S51" s="88">
        <f t="shared" si="1"/>
        <v>43</v>
      </c>
      <c r="T51" s="73">
        <f t="shared" si="2"/>
        <v>44</v>
      </c>
      <c r="U51" s="89">
        <v>18</v>
      </c>
      <c r="V51" s="87">
        <v>15</v>
      </c>
      <c r="W51" s="74">
        <f t="shared" si="5"/>
        <v>33</v>
      </c>
      <c r="X51" s="73">
        <f t="shared" si="6"/>
        <v>77</v>
      </c>
    </row>
    <row r="52" spans="1:27" ht="15" customHeight="1">
      <c r="A52" s="102">
        <v>38</v>
      </c>
      <c r="B52" s="103" t="s">
        <v>160</v>
      </c>
      <c r="C52" s="104" t="s">
        <v>161</v>
      </c>
      <c r="D52" s="111">
        <v>20</v>
      </c>
      <c r="E52" s="109">
        <v>4</v>
      </c>
      <c r="F52" s="109">
        <v>5</v>
      </c>
      <c r="G52" s="109">
        <v>12</v>
      </c>
      <c r="H52" s="109">
        <v>5</v>
      </c>
      <c r="I52" s="111">
        <v>6</v>
      </c>
      <c r="J52" s="109">
        <v>6</v>
      </c>
      <c r="K52" s="74">
        <f t="shared" si="0"/>
        <v>58</v>
      </c>
      <c r="L52" s="111">
        <v>16</v>
      </c>
      <c r="M52" s="109">
        <v>4</v>
      </c>
      <c r="N52" s="109">
        <v>5</v>
      </c>
      <c r="O52" s="117">
        <v>6</v>
      </c>
      <c r="P52" s="118">
        <v>11</v>
      </c>
      <c r="Q52" s="118">
        <v>6</v>
      </c>
      <c r="R52" s="118">
        <v>6</v>
      </c>
      <c r="S52" s="88">
        <f t="shared" si="1"/>
        <v>54</v>
      </c>
      <c r="T52" s="73">
        <f t="shared" si="2"/>
        <v>56</v>
      </c>
      <c r="U52" s="89">
        <v>16</v>
      </c>
      <c r="V52" s="87">
        <v>17</v>
      </c>
      <c r="W52" s="74">
        <f t="shared" si="5"/>
        <v>33</v>
      </c>
      <c r="X52" s="73">
        <f t="shared" si="6"/>
        <v>89</v>
      </c>
    </row>
    <row r="53" spans="1:27" ht="15" customHeight="1">
      <c r="A53" s="102">
        <v>39</v>
      </c>
      <c r="B53" s="103" t="s">
        <v>162</v>
      </c>
      <c r="C53" s="104" t="s">
        <v>163</v>
      </c>
      <c r="D53" s="111">
        <v>17</v>
      </c>
      <c r="E53" s="109">
        <v>4</v>
      </c>
      <c r="F53" s="109">
        <v>5</v>
      </c>
      <c r="G53" s="109">
        <v>11</v>
      </c>
      <c r="H53" s="109">
        <v>5</v>
      </c>
      <c r="I53" s="111">
        <v>6</v>
      </c>
      <c r="J53" s="109">
        <v>5</v>
      </c>
      <c r="K53" s="74">
        <f t="shared" si="0"/>
        <v>53</v>
      </c>
      <c r="L53" s="111">
        <v>6</v>
      </c>
      <c r="M53" s="109">
        <v>4</v>
      </c>
      <c r="N53" s="109">
        <v>5</v>
      </c>
      <c r="O53" s="117">
        <v>6</v>
      </c>
      <c r="P53" s="118">
        <v>9</v>
      </c>
      <c r="Q53" s="118">
        <v>5</v>
      </c>
      <c r="R53" s="118">
        <v>6</v>
      </c>
      <c r="S53" s="88">
        <f t="shared" si="1"/>
        <v>41</v>
      </c>
      <c r="T53" s="73">
        <f t="shared" si="2"/>
        <v>47</v>
      </c>
      <c r="U53" s="89">
        <v>12</v>
      </c>
      <c r="V53" s="87">
        <v>12</v>
      </c>
      <c r="W53" s="74">
        <f t="shared" si="5"/>
        <v>24</v>
      </c>
      <c r="X53" s="73">
        <f t="shared" si="6"/>
        <v>71</v>
      </c>
    </row>
    <row r="54" spans="1:27" ht="15.75" customHeight="1">
      <c r="A54" s="102">
        <v>40</v>
      </c>
      <c r="B54" s="103" t="s">
        <v>164</v>
      </c>
      <c r="C54" s="104" t="s">
        <v>165</v>
      </c>
      <c r="D54" s="111">
        <v>12</v>
      </c>
      <c r="E54" s="109">
        <v>3</v>
      </c>
      <c r="F54" s="109">
        <v>5</v>
      </c>
      <c r="G54" s="109">
        <v>9</v>
      </c>
      <c r="H54" s="109">
        <v>6</v>
      </c>
      <c r="I54" s="109">
        <v>4</v>
      </c>
      <c r="J54" s="109">
        <v>5</v>
      </c>
      <c r="K54" s="74">
        <f t="shared" si="0"/>
        <v>44</v>
      </c>
      <c r="L54" s="111">
        <v>6</v>
      </c>
      <c r="M54" s="109">
        <v>4</v>
      </c>
      <c r="N54" s="109">
        <v>5</v>
      </c>
      <c r="O54" s="118">
        <v>3.6</v>
      </c>
      <c r="P54" s="118">
        <v>9</v>
      </c>
      <c r="Q54" s="118">
        <v>4</v>
      </c>
      <c r="R54" s="118">
        <v>5</v>
      </c>
      <c r="S54" s="88">
        <f t="shared" si="1"/>
        <v>36.6</v>
      </c>
      <c r="T54" s="73">
        <f t="shared" si="2"/>
        <v>41</v>
      </c>
      <c r="U54" s="89">
        <v>12</v>
      </c>
      <c r="V54" s="87">
        <v>13</v>
      </c>
      <c r="W54" s="74">
        <f t="shared" si="5"/>
        <v>25</v>
      </c>
      <c r="X54" s="73">
        <f t="shared" si="6"/>
        <v>66</v>
      </c>
      <c r="Y54" s="1"/>
      <c r="Z54" s="1"/>
      <c r="AA54" s="1"/>
    </row>
    <row r="55" spans="1:27" ht="15.75" customHeight="1">
      <c r="A55" s="102">
        <v>41</v>
      </c>
      <c r="B55" s="103" t="s">
        <v>166</v>
      </c>
      <c r="C55" s="104" t="s">
        <v>167</v>
      </c>
      <c r="D55" s="111">
        <v>18</v>
      </c>
      <c r="E55" s="112">
        <v>3</v>
      </c>
      <c r="F55" s="112">
        <v>5</v>
      </c>
      <c r="G55" s="109">
        <v>12</v>
      </c>
      <c r="H55" s="109">
        <v>6</v>
      </c>
      <c r="I55" s="109">
        <v>6</v>
      </c>
      <c r="J55" s="110">
        <v>6</v>
      </c>
      <c r="K55" s="74">
        <f t="shared" si="0"/>
        <v>56</v>
      </c>
      <c r="L55" s="111">
        <v>12</v>
      </c>
      <c r="M55" s="112">
        <v>4</v>
      </c>
      <c r="N55" s="112">
        <v>5</v>
      </c>
      <c r="O55" s="118">
        <v>5</v>
      </c>
      <c r="P55" s="118">
        <v>9</v>
      </c>
      <c r="Q55" s="118">
        <v>4</v>
      </c>
      <c r="R55" s="110">
        <v>5</v>
      </c>
      <c r="S55" s="88">
        <f t="shared" si="1"/>
        <v>44</v>
      </c>
      <c r="T55" s="73">
        <f t="shared" si="2"/>
        <v>50</v>
      </c>
      <c r="U55" s="89">
        <v>12</v>
      </c>
      <c r="V55" s="87">
        <v>12</v>
      </c>
      <c r="W55" s="74">
        <f t="shared" si="5"/>
        <v>24</v>
      </c>
      <c r="X55" s="73">
        <f t="shared" si="6"/>
        <v>74</v>
      </c>
      <c r="Y55" s="1"/>
      <c r="Z55" s="1"/>
      <c r="AA55" s="1"/>
    </row>
    <row r="56" spans="1:27" ht="15.75" customHeight="1">
      <c r="A56" s="102">
        <v>42</v>
      </c>
      <c r="B56" s="103" t="s">
        <v>168</v>
      </c>
      <c r="C56" s="104" t="s">
        <v>169</v>
      </c>
      <c r="D56" s="111">
        <v>20</v>
      </c>
      <c r="E56" s="112">
        <v>3</v>
      </c>
      <c r="F56" s="112">
        <v>5</v>
      </c>
      <c r="G56" s="109">
        <v>12</v>
      </c>
      <c r="H56" s="109">
        <v>6</v>
      </c>
      <c r="I56" s="109">
        <v>6</v>
      </c>
      <c r="J56" s="110">
        <v>6</v>
      </c>
      <c r="K56" s="74">
        <f t="shared" si="0"/>
        <v>58</v>
      </c>
      <c r="L56" s="111">
        <v>17</v>
      </c>
      <c r="M56" s="112">
        <v>5</v>
      </c>
      <c r="N56" s="112">
        <v>5</v>
      </c>
      <c r="O56" s="118">
        <v>4</v>
      </c>
      <c r="P56" s="118">
        <v>11</v>
      </c>
      <c r="Q56" s="118">
        <v>5</v>
      </c>
      <c r="R56" s="110">
        <v>6</v>
      </c>
      <c r="S56" s="88">
        <f t="shared" si="1"/>
        <v>53</v>
      </c>
      <c r="T56" s="73">
        <f t="shared" si="2"/>
        <v>56</v>
      </c>
      <c r="U56" s="89">
        <v>18</v>
      </c>
      <c r="V56" s="87">
        <v>18</v>
      </c>
      <c r="W56" s="74">
        <f t="shared" si="5"/>
        <v>36</v>
      </c>
      <c r="X56" s="73">
        <f t="shared" si="6"/>
        <v>92</v>
      </c>
      <c r="Y56" s="1"/>
      <c r="Z56" s="1"/>
      <c r="AA56" s="1"/>
    </row>
    <row r="57" spans="1:27" ht="15.75" customHeight="1">
      <c r="A57" s="102">
        <v>43</v>
      </c>
      <c r="B57" s="103" t="s">
        <v>170</v>
      </c>
      <c r="C57" s="104" t="s">
        <v>171</v>
      </c>
      <c r="D57" s="111">
        <v>10</v>
      </c>
      <c r="E57" s="112">
        <v>2</v>
      </c>
      <c r="F57" s="112">
        <v>5</v>
      </c>
      <c r="G57" s="109">
        <v>9</v>
      </c>
      <c r="H57" s="109">
        <v>5</v>
      </c>
      <c r="I57" s="109">
        <v>6</v>
      </c>
      <c r="J57" s="110">
        <v>5</v>
      </c>
      <c r="K57" s="74">
        <f t="shared" si="0"/>
        <v>42</v>
      </c>
      <c r="L57" s="111">
        <v>7</v>
      </c>
      <c r="M57" s="112">
        <v>4</v>
      </c>
      <c r="N57" s="112">
        <v>4</v>
      </c>
      <c r="O57" s="118">
        <v>5</v>
      </c>
      <c r="P57" s="118">
        <v>10</v>
      </c>
      <c r="Q57" s="118">
        <v>4</v>
      </c>
      <c r="R57" s="110">
        <v>5</v>
      </c>
      <c r="S57" s="88">
        <f t="shared" si="1"/>
        <v>39</v>
      </c>
      <c r="T57" s="73">
        <f t="shared" si="2"/>
        <v>41</v>
      </c>
      <c r="U57" s="89">
        <v>15</v>
      </c>
      <c r="V57" s="87">
        <v>15</v>
      </c>
      <c r="W57" s="74">
        <f t="shared" si="5"/>
        <v>30</v>
      </c>
      <c r="X57" s="73">
        <f t="shared" si="6"/>
        <v>71</v>
      </c>
      <c r="Y57" s="1"/>
      <c r="Z57" s="1"/>
      <c r="AA57" s="1"/>
    </row>
    <row r="58" spans="1:27" ht="15" customHeight="1">
      <c r="A58" s="105">
        <v>44</v>
      </c>
      <c r="B58" s="103" t="s">
        <v>172</v>
      </c>
      <c r="C58" s="104" t="s">
        <v>173</v>
      </c>
      <c r="D58" s="107">
        <v>12</v>
      </c>
      <c r="E58" s="107">
        <v>3</v>
      </c>
      <c r="F58" s="107">
        <v>5</v>
      </c>
      <c r="G58" s="111">
        <v>10</v>
      </c>
      <c r="H58" s="105">
        <v>5</v>
      </c>
      <c r="I58" s="105">
        <v>6</v>
      </c>
      <c r="J58" s="111">
        <v>5</v>
      </c>
      <c r="K58" s="74">
        <f t="shared" si="0"/>
        <v>46</v>
      </c>
      <c r="L58" s="107">
        <v>9</v>
      </c>
      <c r="M58" s="107">
        <v>4</v>
      </c>
      <c r="N58" s="107">
        <v>5</v>
      </c>
      <c r="O58" s="117">
        <v>6</v>
      </c>
      <c r="P58" s="117">
        <v>10</v>
      </c>
      <c r="Q58" s="117">
        <v>5</v>
      </c>
      <c r="R58" s="117">
        <v>5</v>
      </c>
      <c r="S58" s="88">
        <f t="shared" si="1"/>
        <v>44</v>
      </c>
      <c r="T58" s="73">
        <f t="shared" si="2"/>
        <v>45</v>
      </c>
      <c r="U58" s="89">
        <v>15</v>
      </c>
      <c r="V58" s="87">
        <v>18</v>
      </c>
      <c r="W58" s="74">
        <f t="shared" si="5"/>
        <v>33</v>
      </c>
      <c r="X58" s="73">
        <f t="shared" si="6"/>
        <v>78</v>
      </c>
    </row>
    <row r="59" spans="1:27" ht="15" customHeight="1">
      <c r="A59" s="105">
        <v>45</v>
      </c>
      <c r="B59" s="103" t="s">
        <v>174</v>
      </c>
      <c r="C59" s="104" t="s">
        <v>175</v>
      </c>
      <c r="D59" s="111">
        <v>13</v>
      </c>
      <c r="E59" s="111">
        <v>5</v>
      </c>
      <c r="F59" s="111">
        <v>5</v>
      </c>
      <c r="G59" s="111">
        <v>10</v>
      </c>
      <c r="H59" s="105">
        <v>5</v>
      </c>
      <c r="I59" s="105">
        <v>6</v>
      </c>
      <c r="J59" s="111">
        <v>5</v>
      </c>
      <c r="K59" s="74">
        <f t="shared" si="0"/>
        <v>49</v>
      </c>
      <c r="L59" s="111">
        <v>5</v>
      </c>
      <c r="M59" s="111">
        <v>5</v>
      </c>
      <c r="N59" s="111">
        <v>5</v>
      </c>
      <c r="O59" s="117">
        <v>5</v>
      </c>
      <c r="P59" s="117">
        <v>11</v>
      </c>
      <c r="Q59" s="117">
        <v>4</v>
      </c>
      <c r="R59" s="117">
        <v>5</v>
      </c>
      <c r="S59" s="88">
        <f t="shared" si="1"/>
        <v>40</v>
      </c>
      <c r="T59" s="73">
        <f t="shared" si="2"/>
        <v>45</v>
      </c>
      <c r="U59" s="89">
        <v>18</v>
      </c>
      <c r="V59" s="87">
        <v>14</v>
      </c>
      <c r="W59" s="74">
        <f t="shared" si="5"/>
        <v>32</v>
      </c>
      <c r="X59" s="73">
        <f t="shared" si="6"/>
        <v>77</v>
      </c>
    </row>
    <row r="60" spans="1:27" ht="15" customHeight="1">
      <c r="A60" s="102">
        <v>46</v>
      </c>
      <c r="B60" s="103" t="s">
        <v>176</v>
      </c>
      <c r="C60" s="104" t="s">
        <v>177</v>
      </c>
      <c r="D60" s="111">
        <v>10</v>
      </c>
      <c r="E60" s="111">
        <v>3</v>
      </c>
      <c r="F60" s="111">
        <v>3</v>
      </c>
      <c r="G60" s="111">
        <v>9</v>
      </c>
      <c r="H60" s="105">
        <v>4</v>
      </c>
      <c r="I60" s="105">
        <v>6</v>
      </c>
      <c r="J60" s="111">
        <v>6</v>
      </c>
      <c r="K60" s="74">
        <f t="shared" si="0"/>
        <v>41</v>
      </c>
      <c r="L60" s="111">
        <v>8</v>
      </c>
      <c r="M60" s="111">
        <v>5</v>
      </c>
      <c r="N60" s="111">
        <v>4</v>
      </c>
      <c r="O60" s="117">
        <v>6</v>
      </c>
      <c r="P60" s="117">
        <v>8</v>
      </c>
      <c r="Q60" s="117">
        <v>4</v>
      </c>
      <c r="R60" s="117">
        <v>5</v>
      </c>
      <c r="S60" s="88">
        <f t="shared" si="1"/>
        <v>40</v>
      </c>
      <c r="T60" s="73">
        <f t="shared" si="2"/>
        <v>41</v>
      </c>
      <c r="U60" s="89">
        <v>13</v>
      </c>
      <c r="V60" s="87">
        <v>14</v>
      </c>
      <c r="W60" s="74">
        <f t="shared" si="5"/>
        <v>27</v>
      </c>
      <c r="X60" s="73">
        <f t="shared" si="6"/>
        <v>68</v>
      </c>
    </row>
    <row r="61" spans="1:27" ht="15" customHeight="1">
      <c r="A61" s="102">
        <v>47</v>
      </c>
      <c r="B61" s="103" t="s">
        <v>178</v>
      </c>
      <c r="C61" s="104" t="s">
        <v>179</v>
      </c>
      <c r="D61" s="111">
        <v>8</v>
      </c>
      <c r="E61" s="111">
        <v>3</v>
      </c>
      <c r="F61" s="111">
        <v>5</v>
      </c>
      <c r="G61" s="111">
        <v>9</v>
      </c>
      <c r="H61" s="105">
        <v>4</v>
      </c>
      <c r="I61" s="105">
        <v>6</v>
      </c>
      <c r="J61" s="111">
        <v>6</v>
      </c>
      <c r="K61" s="74">
        <f t="shared" si="0"/>
        <v>41</v>
      </c>
      <c r="L61" s="111">
        <v>8</v>
      </c>
      <c r="M61" s="111">
        <v>4</v>
      </c>
      <c r="N61" s="111">
        <v>5</v>
      </c>
      <c r="O61" s="117">
        <v>6</v>
      </c>
      <c r="P61" s="117">
        <v>9</v>
      </c>
      <c r="Q61" s="117">
        <v>4</v>
      </c>
      <c r="R61" s="117">
        <v>5</v>
      </c>
      <c r="S61" s="88">
        <f t="shared" si="1"/>
        <v>41</v>
      </c>
      <c r="T61" s="73">
        <f t="shared" si="2"/>
        <v>41</v>
      </c>
      <c r="U61" s="89">
        <v>15</v>
      </c>
      <c r="V61" s="87">
        <v>14</v>
      </c>
      <c r="W61" s="74">
        <f t="shared" si="5"/>
        <v>29</v>
      </c>
      <c r="X61" s="73">
        <f t="shared" si="6"/>
        <v>70</v>
      </c>
    </row>
    <row r="62" spans="1:27" ht="15" customHeight="1">
      <c r="A62" s="102">
        <v>48</v>
      </c>
      <c r="B62" s="103" t="s">
        <v>180</v>
      </c>
      <c r="C62" s="104" t="s">
        <v>181</v>
      </c>
      <c r="D62" s="111">
        <v>20</v>
      </c>
      <c r="E62" s="111">
        <v>3</v>
      </c>
      <c r="F62" s="111">
        <v>5</v>
      </c>
      <c r="G62" s="111">
        <v>12</v>
      </c>
      <c r="H62" s="105">
        <v>6</v>
      </c>
      <c r="I62" s="105">
        <v>6</v>
      </c>
      <c r="J62" s="111">
        <v>6</v>
      </c>
      <c r="K62" s="74">
        <f t="shared" si="0"/>
        <v>58</v>
      </c>
      <c r="L62" s="111">
        <v>17</v>
      </c>
      <c r="M62" s="111">
        <v>5</v>
      </c>
      <c r="N62" s="111">
        <v>4</v>
      </c>
      <c r="O62" s="117">
        <v>6</v>
      </c>
      <c r="P62" s="117">
        <v>12</v>
      </c>
      <c r="Q62" s="117">
        <v>5</v>
      </c>
      <c r="R62" s="117">
        <v>6</v>
      </c>
      <c r="S62" s="88">
        <f t="shared" si="1"/>
        <v>55</v>
      </c>
      <c r="T62" s="73">
        <f t="shared" si="2"/>
        <v>57</v>
      </c>
      <c r="U62" s="89">
        <v>16</v>
      </c>
      <c r="V62" s="87">
        <v>14</v>
      </c>
      <c r="W62" s="74">
        <f t="shared" si="5"/>
        <v>30</v>
      </c>
      <c r="X62" s="73">
        <f t="shared" si="6"/>
        <v>87</v>
      </c>
    </row>
    <row r="63" spans="1:27" ht="15" customHeight="1">
      <c r="A63" s="102">
        <v>49</v>
      </c>
      <c r="B63" s="103" t="s">
        <v>182</v>
      </c>
      <c r="C63" s="104" t="s">
        <v>183</v>
      </c>
      <c r="D63" s="111">
        <v>12</v>
      </c>
      <c r="E63" s="111">
        <v>3</v>
      </c>
      <c r="F63" s="111">
        <v>5</v>
      </c>
      <c r="G63" s="111">
        <v>12</v>
      </c>
      <c r="H63" s="105">
        <v>5</v>
      </c>
      <c r="I63" s="105">
        <v>6</v>
      </c>
      <c r="J63" s="111">
        <v>6</v>
      </c>
      <c r="K63" s="74">
        <f t="shared" si="0"/>
        <v>49</v>
      </c>
      <c r="L63" s="111">
        <v>10</v>
      </c>
      <c r="M63" s="111">
        <v>3</v>
      </c>
      <c r="N63" s="111">
        <v>5</v>
      </c>
      <c r="O63" s="117">
        <v>5</v>
      </c>
      <c r="P63" s="117">
        <v>10</v>
      </c>
      <c r="Q63" s="117">
        <v>5</v>
      </c>
      <c r="R63" s="117">
        <v>6</v>
      </c>
      <c r="S63" s="88">
        <f t="shared" si="1"/>
        <v>44</v>
      </c>
      <c r="T63" s="73">
        <f t="shared" si="2"/>
        <v>47</v>
      </c>
      <c r="U63" s="89">
        <v>14</v>
      </c>
      <c r="V63" s="87">
        <v>15</v>
      </c>
      <c r="W63" s="74">
        <f t="shared" si="5"/>
        <v>29</v>
      </c>
      <c r="X63" s="73">
        <f t="shared" si="6"/>
        <v>76</v>
      </c>
    </row>
    <row r="64" spans="1:27" ht="15" customHeight="1">
      <c r="A64" s="102">
        <v>50</v>
      </c>
      <c r="B64" s="103" t="s">
        <v>184</v>
      </c>
      <c r="C64" s="104" t="s">
        <v>185</v>
      </c>
      <c r="D64" s="111">
        <v>14</v>
      </c>
      <c r="E64" s="111">
        <v>3</v>
      </c>
      <c r="F64" s="111">
        <v>5</v>
      </c>
      <c r="G64" s="111">
        <v>12</v>
      </c>
      <c r="H64" s="105">
        <v>5</v>
      </c>
      <c r="I64" s="105">
        <v>4</v>
      </c>
      <c r="J64" s="111">
        <v>6</v>
      </c>
      <c r="K64" s="74">
        <f t="shared" si="0"/>
        <v>49</v>
      </c>
      <c r="L64" s="111">
        <v>9</v>
      </c>
      <c r="M64" s="111">
        <v>2</v>
      </c>
      <c r="N64" s="111">
        <v>5</v>
      </c>
      <c r="O64" s="117">
        <v>3.6</v>
      </c>
      <c r="P64" s="117">
        <v>10</v>
      </c>
      <c r="Q64" s="117">
        <v>5</v>
      </c>
      <c r="R64" s="117">
        <v>6</v>
      </c>
      <c r="S64" s="88">
        <f t="shared" si="1"/>
        <v>40.6</v>
      </c>
      <c r="T64" s="73">
        <f t="shared" si="2"/>
        <v>45</v>
      </c>
      <c r="U64" s="89">
        <v>18</v>
      </c>
      <c r="V64" s="87">
        <v>16</v>
      </c>
      <c r="W64" s="74">
        <f t="shared" si="5"/>
        <v>34</v>
      </c>
      <c r="X64" s="73">
        <f t="shared" si="6"/>
        <v>79</v>
      </c>
    </row>
    <row r="65" spans="1:27" ht="15.75" customHeight="1">
      <c r="A65" s="102">
        <v>51</v>
      </c>
      <c r="B65" s="103" t="s">
        <v>186</v>
      </c>
      <c r="C65" s="104" t="s">
        <v>187</v>
      </c>
      <c r="D65" s="111">
        <v>9</v>
      </c>
      <c r="E65" s="111">
        <v>3</v>
      </c>
      <c r="F65" s="111">
        <v>5</v>
      </c>
      <c r="G65" s="111">
        <v>12</v>
      </c>
      <c r="H65" s="105">
        <v>5</v>
      </c>
      <c r="I65" s="105">
        <v>6</v>
      </c>
      <c r="J65" s="111">
        <v>5</v>
      </c>
      <c r="K65" s="74">
        <f t="shared" si="0"/>
        <v>45</v>
      </c>
      <c r="L65" s="111">
        <v>16</v>
      </c>
      <c r="M65" s="111">
        <v>5</v>
      </c>
      <c r="N65" s="111">
        <v>2</v>
      </c>
      <c r="O65" s="117">
        <v>6</v>
      </c>
      <c r="P65" s="117">
        <v>12</v>
      </c>
      <c r="Q65" s="117">
        <v>6</v>
      </c>
      <c r="R65" s="117">
        <v>6</v>
      </c>
      <c r="S65" s="88">
        <f t="shared" si="1"/>
        <v>53</v>
      </c>
      <c r="T65" s="73">
        <f t="shared" si="2"/>
        <v>49</v>
      </c>
      <c r="U65" s="89">
        <v>18</v>
      </c>
      <c r="V65" s="87">
        <v>17</v>
      </c>
      <c r="W65" s="74">
        <f t="shared" si="5"/>
        <v>35</v>
      </c>
      <c r="X65" s="73">
        <f t="shared" si="6"/>
        <v>84</v>
      </c>
      <c r="Y65" s="1"/>
      <c r="Z65" s="1"/>
      <c r="AA65" s="1"/>
    </row>
    <row r="66" spans="1:27" ht="15" customHeight="1">
      <c r="A66" s="102">
        <v>52</v>
      </c>
      <c r="B66" s="103" t="s">
        <v>188</v>
      </c>
      <c r="C66" s="104" t="s">
        <v>189</v>
      </c>
      <c r="D66" s="111">
        <v>20</v>
      </c>
      <c r="E66" s="111">
        <v>5</v>
      </c>
      <c r="F66" s="111">
        <v>5</v>
      </c>
      <c r="G66" s="111">
        <v>12</v>
      </c>
      <c r="H66" s="105">
        <v>6</v>
      </c>
      <c r="I66" s="105">
        <v>6</v>
      </c>
      <c r="J66" s="111">
        <v>6</v>
      </c>
      <c r="K66" s="74">
        <f t="shared" si="0"/>
        <v>60</v>
      </c>
      <c r="L66" s="111">
        <v>17</v>
      </c>
      <c r="M66" s="111">
        <v>4</v>
      </c>
      <c r="N66" s="111">
        <v>5</v>
      </c>
      <c r="O66" s="117">
        <v>6</v>
      </c>
      <c r="P66" s="117">
        <v>12</v>
      </c>
      <c r="Q66" s="117">
        <v>6</v>
      </c>
      <c r="R66" s="117">
        <v>6</v>
      </c>
      <c r="S66" s="88">
        <f t="shared" si="1"/>
        <v>56</v>
      </c>
      <c r="T66" s="73">
        <f t="shared" si="2"/>
        <v>58</v>
      </c>
      <c r="U66" s="89">
        <v>17</v>
      </c>
      <c r="V66" s="87">
        <v>17</v>
      </c>
      <c r="W66" s="74">
        <f t="shared" si="5"/>
        <v>34</v>
      </c>
      <c r="X66" s="73">
        <f t="shared" si="6"/>
        <v>92</v>
      </c>
    </row>
    <row r="67" spans="1:27" ht="15" customHeight="1">
      <c r="A67" s="102">
        <v>53</v>
      </c>
      <c r="B67" s="103" t="s">
        <v>190</v>
      </c>
      <c r="C67" s="104" t="s">
        <v>191</v>
      </c>
      <c r="D67" s="111">
        <v>7</v>
      </c>
      <c r="E67" s="111">
        <v>3</v>
      </c>
      <c r="F67" s="111">
        <v>5</v>
      </c>
      <c r="G67" s="111">
        <v>10</v>
      </c>
      <c r="H67" s="105">
        <v>4</v>
      </c>
      <c r="I67" s="105">
        <v>4</v>
      </c>
      <c r="J67" s="111">
        <v>5</v>
      </c>
      <c r="K67" s="74">
        <f t="shared" si="0"/>
        <v>38</v>
      </c>
      <c r="L67" s="111">
        <v>10</v>
      </c>
      <c r="M67" s="111">
        <v>4</v>
      </c>
      <c r="N67" s="111">
        <v>4</v>
      </c>
      <c r="O67" s="117">
        <v>4</v>
      </c>
      <c r="P67" s="117">
        <v>9</v>
      </c>
      <c r="Q67" s="117">
        <v>4</v>
      </c>
      <c r="R67" s="117">
        <v>5</v>
      </c>
      <c r="S67" s="88">
        <f t="shared" si="1"/>
        <v>40</v>
      </c>
      <c r="T67" s="73">
        <f t="shared" si="2"/>
        <v>39</v>
      </c>
      <c r="U67" s="89">
        <v>15</v>
      </c>
      <c r="V67" s="87">
        <v>14</v>
      </c>
      <c r="W67" s="74">
        <f t="shared" si="5"/>
        <v>29</v>
      </c>
      <c r="X67" s="73">
        <f t="shared" si="6"/>
        <v>68</v>
      </c>
    </row>
    <row r="68" spans="1:27" ht="15.75" customHeight="1">
      <c r="A68" s="102">
        <v>54</v>
      </c>
      <c r="B68" s="103" t="s">
        <v>192</v>
      </c>
      <c r="C68" s="104" t="s">
        <v>193</v>
      </c>
      <c r="D68" s="111">
        <v>8</v>
      </c>
      <c r="E68" s="111">
        <v>3</v>
      </c>
      <c r="F68" s="111">
        <v>5</v>
      </c>
      <c r="G68" s="111">
        <v>10</v>
      </c>
      <c r="H68" s="105">
        <v>4</v>
      </c>
      <c r="I68" s="105">
        <v>4</v>
      </c>
      <c r="J68" s="111">
        <v>4</v>
      </c>
      <c r="K68" s="74">
        <f t="shared" si="0"/>
        <v>38</v>
      </c>
      <c r="L68" s="111">
        <v>12</v>
      </c>
      <c r="M68" s="111">
        <v>4</v>
      </c>
      <c r="N68" s="111">
        <v>4</v>
      </c>
      <c r="O68" s="117">
        <v>4</v>
      </c>
      <c r="P68" s="117">
        <v>8</v>
      </c>
      <c r="Q68" s="117">
        <v>4</v>
      </c>
      <c r="R68" s="117">
        <v>5</v>
      </c>
      <c r="S68" s="88">
        <f t="shared" si="1"/>
        <v>41</v>
      </c>
      <c r="T68" s="73">
        <f t="shared" si="2"/>
        <v>40</v>
      </c>
      <c r="U68" s="89">
        <v>14</v>
      </c>
      <c r="V68" s="87">
        <v>13</v>
      </c>
      <c r="W68" s="74">
        <f t="shared" si="5"/>
        <v>27</v>
      </c>
      <c r="X68" s="73">
        <f t="shared" si="6"/>
        <v>67</v>
      </c>
      <c r="Y68" s="1"/>
      <c r="Z68" s="1"/>
      <c r="AA68" s="1"/>
    </row>
    <row r="69" spans="1:27" ht="15.75" customHeight="1">
      <c r="A69" s="102">
        <v>55</v>
      </c>
      <c r="B69" s="103" t="s">
        <v>194</v>
      </c>
      <c r="C69" s="104" t="s">
        <v>195</v>
      </c>
      <c r="D69" s="111">
        <v>8</v>
      </c>
      <c r="E69" s="111">
        <v>2</v>
      </c>
      <c r="F69" s="111">
        <v>3</v>
      </c>
      <c r="G69" s="111">
        <v>11</v>
      </c>
      <c r="H69" s="105">
        <v>4</v>
      </c>
      <c r="I69" s="105">
        <v>4</v>
      </c>
      <c r="J69" s="111">
        <v>4</v>
      </c>
      <c r="K69" s="74">
        <f t="shared" si="0"/>
        <v>36</v>
      </c>
      <c r="L69" s="111">
        <v>15</v>
      </c>
      <c r="M69" s="111">
        <v>4</v>
      </c>
      <c r="N69" s="111">
        <v>5</v>
      </c>
      <c r="O69" s="117">
        <v>3.6</v>
      </c>
      <c r="P69" s="117">
        <v>8</v>
      </c>
      <c r="Q69" s="117">
        <v>4</v>
      </c>
      <c r="R69" s="117">
        <v>4</v>
      </c>
      <c r="S69" s="88">
        <f t="shared" si="1"/>
        <v>43.6</v>
      </c>
      <c r="T69" s="73">
        <f t="shared" si="2"/>
        <v>40</v>
      </c>
      <c r="U69" s="89">
        <v>16</v>
      </c>
      <c r="V69" s="87">
        <v>14</v>
      </c>
      <c r="W69" s="74">
        <f t="shared" si="5"/>
        <v>30</v>
      </c>
      <c r="X69" s="73">
        <f t="shared" si="6"/>
        <v>70</v>
      </c>
      <c r="Y69" s="1"/>
      <c r="Z69" s="1"/>
      <c r="AA69" s="1"/>
    </row>
    <row r="70" spans="1:27" ht="15.75" customHeight="1">
      <c r="A70" s="102">
        <v>56</v>
      </c>
      <c r="B70" s="103" t="s">
        <v>196</v>
      </c>
      <c r="C70" s="104" t="s">
        <v>197</v>
      </c>
      <c r="D70" s="111">
        <v>13</v>
      </c>
      <c r="E70" s="111">
        <v>5</v>
      </c>
      <c r="F70" s="111">
        <v>5</v>
      </c>
      <c r="G70" s="111">
        <v>10</v>
      </c>
      <c r="H70" s="105">
        <v>5</v>
      </c>
      <c r="I70" s="105">
        <v>6</v>
      </c>
      <c r="J70" s="111">
        <v>6</v>
      </c>
      <c r="K70" s="74">
        <f t="shared" si="0"/>
        <v>50</v>
      </c>
      <c r="L70" s="111">
        <v>17</v>
      </c>
      <c r="M70" s="111">
        <v>5</v>
      </c>
      <c r="N70" s="111">
        <v>4</v>
      </c>
      <c r="O70" s="117">
        <v>6</v>
      </c>
      <c r="P70" s="117">
        <v>11</v>
      </c>
      <c r="Q70" s="117">
        <v>6</v>
      </c>
      <c r="R70" s="117">
        <v>4</v>
      </c>
      <c r="S70" s="88">
        <f t="shared" si="1"/>
        <v>53</v>
      </c>
      <c r="T70" s="73">
        <f t="shared" si="2"/>
        <v>52</v>
      </c>
      <c r="U70" s="89">
        <v>18</v>
      </c>
      <c r="V70" s="87">
        <v>14</v>
      </c>
      <c r="W70" s="74">
        <f t="shared" si="5"/>
        <v>32</v>
      </c>
      <c r="X70" s="73">
        <f t="shared" si="6"/>
        <v>84</v>
      </c>
      <c r="Y70" s="1"/>
      <c r="Z70" s="1"/>
      <c r="AA70" s="1"/>
    </row>
    <row r="71" spans="1:27" ht="15.75" customHeight="1">
      <c r="A71" s="102">
        <v>57</v>
      </c>
      <c r="B71" s="103" t="s">
        <v>198</v>
      </c>
      <c r="C71" s="104" t="s">
        <v>199</v>
      </c>
      <c r="D71" s="111">
        <v>20</v>
      </c>
      <c r="E71" s="111">
        <v>3</v>
      </c>
      <c r="F71" s="111">
        <v>5</v>
      </c>
      <c r="G71" s="111">
        <v>12</v>
      </c>
      <c r="H71" s="105">
        <v>6</v>
      </c>
      <c r="I71" s="105">
        <v>6</v>
      </c>
      <c r="J71" s="111">
        <v>6</v>
      </c>
      <c r="K71" s="74">
        <f t="shared" si="0"/>
        <v>58</v>
      </c>
      <c r="L71" s="111">
        <v>15</v>
      </c>
      <c r="M71" s="111">
        <v>4</v>
      </c>
      <c r="N71" s="111">
        <v>5</v>
      </c>
      <c r="O71" s="117">
        <v>6</v>
      </c>
      <c r="P71" s="117">
        <v>9</v>
      </c>
      <c r="Q71" s="117">
        <v>5</v>
      </c>
      <c r="R71" s="117">
        <v>5</v>
      </c>
      <c r="S71" s="88">
        <f t="shared" si="1"/>
        <v>49</v>
      </c>
      <c r="T71" s="73">
        <f t="shared" si="2"/>
        <v>54</v>
      </c>
      <c r="U71" s="89">
        <v>20</v>
      </c>
      <c r="V71" s="87">
        <v>15</v>
      </c>
      <c r="W71" s="74">
        <f t="shared" si="5"/>
        <v>35</v>
      </c>
      <c r="X71" s="73">
        <f t="shared" si="6"/>
        <v>89</v>
      </c>
      <c r="Y71" s="1"/>
      <c r="Z71" s="1"/>
      <c r="AA71" s="1"/>
    </row>
    <row r="72" spans="1:27" ht="15.75" customHeight="1">
      <c r="A72" s="102">
        <v>58</v>
      </c>
      <c r="B72" s="103" t="s">
        <v>200</v>
      </c>
      <c r="C72" s="104" t="s">
        <v>201</v>
      </c>
      <c r="D72" s="111">
        <v>20</v>
      </c>
      <c r="E72" s="111">
        <v>5</v>
      </c>
      <c r="F72" s="111">
        <v>5</v>
      </c>
      <c r="G72" s="111">
        <v>12</v>
      </c>
      <c r="H72" s="105">
        <v>6</v>
      </c>
      <c r="I72" s="105">
        <v>6</v>
      </c>
      <c r="J72" s="111">
        <v>6</v>
      </c>
      <c r="K72" s="74">
        <f t="shared" si="0"/>
        <v>60</v>
      </c>
      <c r="L72" s="111">
        <v>16</v>
      </c>
      <c r="M72" s="111">
        <v>5</v>
      </c>
      <c r="N72" s="111">
        <v>5</v>
      </c>
      <c r="O72" s="117">
        <v>3.6</v>
      </c>
      <c r="P72" s="117">
        <v>12</v>
      </c>
      <c r="Q72" s="117">
        <v>5</v>
      </c>
      <c r="R72" s="117">
        <v>6</v>
      </c>
      <c r="S72" s="88">
        <f t="shared" si="1"/>
        <v>52.6</v>
      </c>
      <c r="T72" s="73">
        <f t="shared" si="2"/>
        <v>57</v>
      </c>
      <c r="U72" s="89">
        <v>18</v>
      </c>
      <c r="V72" s="87">
        <v>15</v>
      </c>
      <c r="W72" s="74">
        <f t="shared" si="5"/>
        <v>33</v>
      </c>
      <c r="X72" s="73">
        <f t="shared" si="6"/>
        <v>90</v>
      </c>
      <c r="Y72" s="1"/>
      <c r="Z72" s="1"/>
      <c r="AA72" s="1"/>
    </row>
    <row r="73" spans="1:27" ht="15.75" customHeight="1">
      <c r="A73" s="102">
        <v>59</v>
      </c>
      <c r="B73" s="103" t="s">
        <v>202</v>
      </c>
      <c r="C73" s="104" t="s">
        <v>203</v>
      </c>
      <c r="D73" s="111">
        <v>7</v>
      </c>
      <c r="E73" s="111">
        <v>2</v>
      </c>
      <c r="F73" s="111">
        <v>4</v>
      </c>
      <c r="G73" s="111">
        <v>12</v>
      </c>
      <c r="H73" s="105">
        <v>6</v>
      </c>
      <c r="I73" s="105">
        <v>3</v>
      </c>
      <c r="J73" s="111">
        <v>5</v>
      </c>
      <c r="K73" s="74">
        <f t="shared" si="0"/>
        <v>39</v>
      </c>
      <c r="L73" s="111">
        <v>8</v>
      </c>
      <c r="M73" s="111">
        <v>4</v>
      </c>
      <c r="N73" s="111">
        <v>5</v>
      </c>
      <c r="O73" s="117">
        <v>3.6</v>
      </c>
      <c r="P73" s="117">
        <v>9</v>
      </c>
      <c r="Q73" s="117">
        <v>4</v>
      </c>
      <c r="R73" s="117">
        <v>5</v>
      </c>
      <c r="S73" s="88">
        <f t="shared" si="1"/>
        <v>38.6</v>
      </c>
      <c r="T73" s="73">
        <f t="shared" si="2"/>
        <v>39</v>
      </c>
      <c r="U73" s="89">
        <v>13</v>
      </c>
      <c r="V73" s="87">
        <v>12</v>
      </c>
      <c r="W73" s="74">
        <f t="shared" si="5"/>
        <v>25</v>
      </c>
      <c r="X73" s="73">
        <f t="shared" si="6"/>
        <v>64</v>
      </c>
      <c r="Y73" s="1"/>
      <c r="Z73" s="1"/>
      <c r="AA73" s="1"/>
    </row>
    <row r="74" spans="1:27" ht="15.75" customHeight="1">
      <c r="A74" s="102">
        <v>60</v>
      </c>
      <c r="B74" s="103" t="s">
        <v>204</v>
      </c>
      <c r="C74" s="104" t="s">
        <v>205</v>
      </c>
      <c r="D74" s="111">
        <v>20</v>
      </c>
      <c r="E74" s="111">
        <v>5</v>
      </c>
      <c r="F74" s="111">
        <v>5</v>
      </c>
      <c r="G74" s="111">
        <v>12</v>
      </c>
      <c r="H74" s="105">
        <v>6</v>
      </c>
      <c r="I74" s="105">
        <v>4</v>
      </c>
      <c r="J74" s="111">
        <v>6</v>
      </c>
      <c r="K74" s="74">
        <f t="shared" si="0"/>
        <v>58</v>
      </c>
      <c r="L74" s="111">
        <v>10</v>
      </c>
      <c r="M74" s="111">
        <v>4</v>
      </c>
      <c r="N74" s="111">
        <v>5</v>
      </c>
      <c r="O74" s="117">
        <v>6</v>
      </c>
      <c r="P74" s="117">
        <v>10</v>
      </c>
      <c r="Q74" s="117">
        <v>4</v>
      </c>
      <c r="R74" s="117">
        <v>5</v>
      </c>
      <c r="S74" s="88">
        <f t="shared" si="1"/>
        <v>44</v>
      </c>
      <c r="T74" s="73">
        <f t="shared" si="2"/>
        <v>51</v>
      </c>
      <c r="U74" s="89">
        <v>17</v>
      </c>
      <c r="V74" s="87">
        <v>14</v>
      </c>
      <c r="W74" s="74">
        <f t="shared" si="5"/>
        <v>31</v>
      </c>
      <c r="X74" s="73">
        <f t="shared" si="6"/>
        <v>82</v>
      </c>
      <c r="Y74" s="1"/>
      <c r="Z74" s="1"/>
      <c r="AA74" s="1"/>
    </row>
    <row r="75" spans="1:27" ht="15.75" customHeight="1">
      <c r="A75" s="102">
        <v>61</v>
      </c>
      <c r="B75" s="103" t="s">
        <v>206</v>
      </c>
      <c r="C75" s="104" t="s">
        <v>207</v>
      </c>
      <c r="D75" s="111">
        <v>17</v>
      </c>
      <c r="E75" s="111">
        <v>3</v>
      </c>
      <c r="F75" s="111">
        <v>4</v>
      </c>
      <c r="G75" s="111">
        <v>10</v>
      </c>
      <c r="H75" s="105">
        <v>6</v>
      </c>
      <c r="I75" s="105">
        <v>6</v>
      </c>
      <c r="J75" s="111">
        <v>5</v>
      </c>
      <c r="K75" s="74">
        <f t="shared" si="0"/>
        <v>51</v>
      </c>
      <c r="L75" s="111">
        <v>18</v>
      </c>
      <c r="M75" s="111">
        <v>5</v>
      </c>
      <c r="N75" s="111">
        <v>4</v>
      </c>
      <c r="O75" s="117">
        <v>5</v>
      </c>
      <c r="P75" s="117">
        <v>10</v>
      </c>
      <c r="Q75" s="117">
        <v>5</v>
      </c>
      <c r="R75" s="117">
        <v>5</v>
      </c>
      <c r="S75" s="88">
        <f t="shared" si="1"/>
        <v>52</v>
      </c>
      <c r="T75" s="73">
        <f t="shared" si="2"/>
        <v>52</v>
      </c>
      <c r="U75" s="89">
        <v>18</v>
      </c>
      <c r="V75" s="87">
        <v>15</v>
      </c>
      <c r="W75" s="74">
        <f t="shared" si="5"/>
        <v>33</v>
      </c>
      <c r="X75" s="73">
        <f t="shared" si="6"/>
        <v>85</v>
      </c>
      <c r="Y75" s="1"/>
      <c r="Z75" s="1"/>
      <c r="AA75" s="1"/>
    </row>
    <row r="76" spans="1:27" ht="15.75" customHeight="1">
      <c r="A76" s="102">
        <v>62</v>
      </c>
      <c r="B76" s="103" t="s">
        <v>208</v>
      </c>
      <c r="C76" s="104" t="s">
        <v>209</v>
      </c>
      <c r="D76" s="111">
        <v>10</v>
      </c>
      <c r="E76" s="111">
        <v>3</v>
      </c>
      <c r="F76" s="111">
        <v>5</v>
      </c>
      <c r="G76" s="111">
        <v>11</v>
      </c>
      <c r="H76" s="105">
        <v>6</v>
      </c>
      <c r="I76" s="105">
        <v>6</v>
      </c>
      <c r="J76" s="111">
        <v>6</v>
      </c>
      <c r="K76" s="74">
        <f t="shared" si="0"/>
        <v>47</v>
      </c>
      <c r="L76" s="111">
        <v>16</v>
      </c>
      <c r="M76" s="111">
        <v>4</v>
      </c>
      <c r="N76" s="111">
        <v>5</v>
      </c>
      <c r="O76" s="117">
        <v>6</v>
      </c>
      <c r="P76" s="117">
        <v>10</v>
      </c>
      <c r="Q76" s="117">
        <v>5</v>
      </c>
      <c r="R76" s="117">
        <v>5</v>
      </c>
      <c r="S76" s="88">
        <f t="shared" si="1"/>
        <v>51</v>
      </c>
      <c r="T76" s="73">
        <f t="shared" si="2"/>
        <v>49</v>
      </c>
      <c r="U76" s="89">
        <v>17</v>
      </c>
      <c r="V76" s="87">
        <v>17</v>
      </c>
      <c r="W76" s="74">
        <f t="shared" si="5"/>
        <v>34</v>
      </c>
      <c r="X76" s="73">
        <f t="shared" si="6"/>
        <v>83</v>
      </c>
      <c r="Y76" s="1"/>
      <c r="Z76" s="1"/>
      <c r="AA76" s="1"/>
    </row>
    <row r="77" spans="1:27" ht="15.75" customHeight="1">
      <c r="A77" s="102">
        <v>63</v>
      </c>
      <c r="B77" s="103" t="s">
        <v>210</v>
      </c>
      <c r="C77" s="104" t="s">
        <v>211</v>
      </c>
      <c r="D77" s="111">
        <v>3</v>
      </c>
      <c r="E77" s="111">
        <v>3</v>
      </c>
      <c r="F77" s="111">
        <v>3</v>
      </c>
      <c r="G77" s="111">
        <v>11</v>
      </c>
      <c r="H77" s="105">
        <v>5</v>
      </c>
      <c r="I77" s="105">
        <v>5</v>
      </c>
      <c r="J77" s="111">
        <v>6</v>
      </c>
      <c r="K77" s="74">
        <f t="shared" si="0"/>
        <v>36</v>
      </c>
      <c r="L77" s="111">
        <v>14</v>
      </c>
      <c r="M77" s="111">
        <v>4</v>
      </c>
      <c r="N77" s="111">
        <v>5</v>
      </c>
      <c r="O77" s="117">
        <v>6</v>
      </c>
      <c r="P77" s="117">
        <v>10</v>
      </c>
      <c r="Q77" s="117">
        <v>5</v>
      </c>
      <c r="R77" s="117">
        <v>5</v>
      </c>
      <c r="S77" s="88">
        <f t="shared" si="1"/>
        <v>49</v>
      </c>
      <c r="T77" s="73">
        <f t="shared" si="2"/>
        <v>43</v>
      </c>
      <c r="U77" s="89">
        <v>14</v>
      </c>
      <c r="V77" s="87">
        <v>12</v>
      </c>
      <c r="W77" s="74">
        <f t="shared" si="5"/>
        <v>26</v>
      </c>
      <c r="X77" s="73">
        <f t="shared" si="6"/>
        <v>69</v>
      </c>
      <c r="Y77" s="1"/>
      <c r="Z77" s="1"/>
      <c r="AA77" s="1"/>
    </row>
    <row r="78" spans="1:27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21" customHeight="1">
      <c r="A79" s="178" t="s">
        <v>66</v>
      </c>
      <c r="B79" s="127"/>
      <c r="C79" s="128"/>
      <c r="D79" s="91">
        <v>20</v>
      </c>
      <c r="E79" s="91">
        <v>5</v>
      </c>
      <c r="F79" s="91">
        <v>5</v>
      </c>
      <c r="G79" s="91">
        <v>6</v>
      </c>
      <c r="H79" s="91">
        <v>12</v>
      </c>
      <c r="I79" s="91">
        <v>6</v>
      </c>
      <c r="J79" s="91">
        <v>6</v>
      </c>
      <c r="K79" s="92"/>
      <c r="L79" s="91">
        <v>20</v>
      </c>
      <c r="M79" s="91">
        <v>5</v>
      </c>
      <c r="N79" s="91">
        <v>5</v>
      </c>
      <c r="O79" s="91">
        <v>6</v>
      </c>
      <c r="P79" s="91">
        <v>12</v>
      </c>
      <c r="Q79" s="91">
        <v>6</v>
      </c>
      <c r="R79" s="91">
        <v>6</v>
      </c>
      <c r="S79" s="92"/>
      <c r="T79" s="92"/>
      <c r="U79" s="91">
        <v>20</v>
      </c>
      <c r="V79" s="91">
        <v>20</v>
      </c>
      <c r="W79" s="115">
        <v>40</v>
      </c>
      <c r="X79" s="115">
        <v>100</v>
      </c>
      <c r="Y79" s="1"/>
      <c r="Z79" s="1"/>
      <c r="AA79" s="1"/>
    </row>
    <row r="80" spans="1:27" ht="21" customHeight="1">
      <c r="A80" s="178" t="s">
        <v>67</v>
      </c>
      <c r="B80" s="127"/>
      <c r="C80" s="128"/>
      <c r="D80" s="91">
        <f t="shared" ref="D80:J80" si="7">D79*0.6</f>
        <v>12</v>
      </c>
      <c r="E80" s="91">
        <f t="shared" si="7"/>
        <v>3</v>
      </c>
      <c r="F80" s="91">
        <f t="shared" si="7"/>
        <v>3</v>
      </c>
      <c r="G80" s="91">
        <f t="shared" si="7"/>
        <v>3.5999999999999996</v>
      </c>
      <c r="H80" s="91">
        <f t="shared" si="7"/>
        <v>7.1999999999999993</v>
      </c>
      <c r="I80" s="91">
        <f t="shared" si="7"/>
        <v>3.5999999999999996</v>
      </c>
      <c r="J80" s="91">
        <f t="shared" si="7"/>
        <v>3.5999999999999996</v>
      </c>
      <c r="K80" s="92"/>
      <c r="L80" s="91">
        <f t="shared" ref="L80:R80" si="8">L79*0.6</f>
        <v>12</v>
      </c>
      <c r="M80" s="91">
        <f t="shared" si="8"/>
        <v>3</v>
      </c>
      <c r="N80" s="91">
        <f t="shared" si="8"/>
        <v>3</v>
      </c>
      <c r="O80" s="91">
        <f t="shared" si="8"/>
        <v>3.5999999999999996</v>
      </c>
      <c r="P80" s="91">
        <f t="shared" si="8"/>
        <v>7.1999999999999993</v>
      </c>
      <c r="Q80" s="91">
        <f t="shared" si="8"/>
        <v>3.5999999999999996</v>
      </c>
      <c r="R80" s="91">
        <f t="shared" si="8"/>
        <v>3.5999999999999996</v>
      </c>
      <c r="S80" s="92"/>
      <c r="T80" s="92"/>
      <c r="U80" s="91">
        <f t="shared" ref="U80:V80" si="9">U79*0.6</f>
        <v>12</v>
      </c>
      <c r="V80" s="91">
        <f t="shared" si="9"/>
        <v>12</v>
      </c>
      <c r="W80" s="115">
        <v>24</v>
      </c>
      <c r="X80" s="115">
        <v>60</v>
      </c>
      <c r="Y80" s="1"/>
      <c r="Z80" s="1"/>
      <c r="AA80" s="1"/>
    </row>
    <row r="81" spans="1:27" ht="21" customHeight="1">
      <c r="A81" s="178" t="s">
        <v>68</v>
      </c>
      <c r="B81" s="127"/>
      <c r="C81" s="128"/>
      <c r="D81" s="91">
        <v>63</v>
      </c>
      <c r="E81" s="91">
        <v>63</v>
      </c>
      <c r="F81" s="91">
        <v>63</v>
      </c>
      <c r="G81" s="91">
        <v>63</v>
      </c>
      <c r="H81" s="91">
        <v>63</v>
      </c>
      <c r="I81" s="91">
        <v>63</v>
      </c>
      <c r="J81" s="91">
        <v>63</v>
      </c>
      <c r="K81" s="91">
        <v>63</v>
      </c>
      <c r="L81" s="91">
        <v>63</v>
      </c>
      <c r="M81" s="91">
        <v>63</v>
      </c>
      <c r="N81" s="91">
        <v>63</v>
      </c>
      <c r="O81" s="91">
        <v>63</v>
      </c>
      <c r="P81" s="91">
        <v>63</v>
      </c>
      <c r="Q81" s="91">
        <v>63</v>
      </c>
      <c r="R81" s="91">
        <v>63</v>
      </c>
      <c r="S81" s="91">
        <v>63</v>
      </c>
      <c r="T81" s="91">
        <v>63</v>
      </c>
      <c r="U81" s="91">
        <v>63</v>
      </c>
      <c r="V81" s="91">
        <v>63</v>
      </c>
      <c r="W81" s="91">
        <v>63</v>
      </c>
      <c r="X81" s="91">
        <v>63</v>
      </c>
      <c r="Y81" s="1"/>
      <c r="Z81" s="1"/>
      <c r="AA81" s="1"/>
    </row>
    <row r="82" spans="1:27" ht="21.75" customHeight="1">
      <c r="A82" s="179" t="s">
        <v>69</v>
      </c>
      <c r="B82" s="127"/>
      <c r="C82" s="128"/>
      <c r="D82" s="91">
        <f t="shared" ref="D82:T82" si="10">COUNTIF(D15:D77,"&gt;="&amp;D80)</f>
        <v>50</v>
      </c>
      <c r="E82" s="91">
        <f t="shared" si="10"/>
        <v>49</v>
      </c>
      <c r="F82" s="91">
        <f t="shared" si="10"/>
        <v>58</v>
      </c>
      <c r="G82" s="91">
        <f t="shared" si="10"/>
        <v>63</v>
      </c>
      <c r="H82" s="91">
        <f t="shared" si="10"/>
        <v>0</v>
      </c>
      <c r="I82" s="91">
        <f t="shared" si="10"/>
        <v>62</v>
      </c>
      <c r="J82" s="91">
        <f t="shared" si="10"/>
        <v>63</v>
      </c>
      <c r="K82" s="91">
        <f t="shared" si="10"/>
        <v>0</v>
      </c>
      <c r="L82" s="91">
        <f t="shared" si="10"/>
        <v>28</v>
      </c>
      <c r="M82" s="91">
        <f t="shared" si="10"/>
        <v>62</v>
      </c>
      <c r="N82" s="91">
        <f t="shared" si="10"/>
        <v>62</v>
      </c>
      <c r="O82" s="91">
        <f t="shared" si="10"/>
        <v>63</v>
      </c>
      <c r="P82" s="91">
        <f t="shared" si="10"/>
        <v>63</v>
      </c>
      <c r="Q82" s="91">
        <f t="shared" si="10"/>
        <v>63</v>
      </c>
      <c r="R82" s="91">
        <f t="shared" si="10"/>
        <v>63</v>
      </c>
      <c r="S82" s="91">
        <f t="shared" si="10"/>
        <v>0</v>
      </c>
      <c r="T82" s="91">
        <f t="shared" si="10"/>
        <v>0</v>
      </c>
      <c r="U82" s="91">
        <f>COUNTIF(U15:U77,"&gt;="&amp;U80)</f>
        <v>63</v>
      </c>
      <c r="V82" s="91">
        <f t="shared" ref="V82:X82" si="11">COUNTIF(V15:V77,"&gt;="&amp;V80)</f>
        <v>63</v>
      </c>
      <c r="W82" s="91">
        <f t="shared" si="11"/>
        <v>63</v>
      </c>
      <c r="X82" s="91">
        <f t="shared" si="11"/>
        <v>63</v>
      </c>
      <c r="Y82" s="1"/>
      <c r="Z82" s="1"/>
      <c r="AA82" s="1"/>
    </row>
    <row r="83" spans="1:27" ht="21.75" customHeight="1">
      <c r="A83" s="206" t="s">
        <v>70</v>
      </c>
      <c r="B83" s="127"/>
      <c r="C83" s="128"/>
      <c r="D83" s="95">
        <f t="shared" ref="D83:J83" si="12">D82/D81</f>
        <v>0.79365079365079361</v>
      </c>
      <c r="E83" s="95">
        <f t="shared" si="12"/>
        <v>0.77777777777777779</v>
      </c>
      <c r="F83" s="95">
        <f t="shared" si="12"/>
        <v>0.92063492063492058</v>
      </c>
      <c r="G83" s="95">
        <f t="shared" si="12"/>
        <v>1</v>
      </c>
      <c r="H83" s="95">
        <f t="shared" si="12"/>
        <v>0</v>
      </c>
      <c r="I83" s="95">
        <f t="shared" si="12"/>
        <v>0.98412698412698407</v>
      </c>
      <c r="J83" s="95">
        <f t="shared" si="12"/>
        <v>1</v>
      </c>
      <c r="K83" s="93"/>
      <c r="L83" s="95">
        <f t="shared" ref="L83:R83" si="13">L82/L81</f>
        <v>0.44444444444444442</v>
      </c>
      <c r="M83" s="95">
        <f t="shared" si="13"/>
        <v>0.98412698412698407</v>
      </c>
      <c r="N83" s="95">
        <f t="shared" si="13"/>
        <v>0.98412698412698407</v>
      </c>
      <c r="O83" s="95">
        <f t="shared" si="13"/>
        <v>1</v>
      </c>
      <c r="P83" s="95">
        <f t="shared" si="13"/>
        <v>1</v>
      </c>
      <c r="Q83" s="95">
        <f t="shared" si="13"/>
        <v>1</v>
      </c>
      <c r="R83" s="95">
        <f t="shared" si="13"/>
        <v>1</v>
      </c>
      <c r="S83" s="93"/>
      <c r="T83" s="93"/>
      <c r="U83" s="95">
        <f t="shared" ref="U83:X83" si="14">U82/U81</f>
        <v>1</v>
      </c>
      <c r="V83" s="95">
        <f t="shared" si="14"/>
        <v>1</v>
      </c>
      <c r="W83" s="95">
        <f t="shared" si="14"/>
        <v>1</v>
      </c>
      <c r="X83" s="95">
        <f t="shared" si="14"/>
        <v>1</v>
      </c>
      <c r="Y83" s="1"/>
      <c r="Z83" s="1"/>
      <c r="AA83" s="1"/>
    </row>
    <row r="84" spans="1:27" ht="15.75" customHeight="1">
      <c r="A84" s="206" t="s">
        <v>71</v>
      </c>
      <c r="B84" s="127"/>
      <c r="C84" s="128"/>
      <c r="D84" s="96">
        <f t="shared" ref="D84:E84" si="15">IF(D83&gt;80%,3,IF(D83&gt;60%,2,1))</f>
        <v>2</v>
      </c>
      <c r="E84" s="96">
        <f t="shared" si="15"/>
        <v>2</v>
      </c>
      <c r="F84" s="96">
        <v>3</v>
      </c>
      <c r="G84" s="96">
        <f>IF(G83&gt;=75%,3,1)</f>
        <v>3</v>
      </c>
      <c r="H84" s="96">
        <f t="shared" ref="H84:J84" si="16">IF(H83&gt;80%,3,IF(H83&gt;60%,2,1))</f>
        <v>1</v>
      </c>
      <c r="I84" s="96">
        <f t="shared" si="16"/>
        <v>3</v>
      </c>
      <c r="J84" s="96">
        <f t="shared" si="16"/>
        <v>3</v>
      </c>
      <c r="K84" s="94"/>
      <c r="L84" s="96">
        <f t="shared" ref="L84:N84" si="17">IF(L83&gt;80%,3,IF(L83&gt;60%,2,1))</f>
        <v>1</v>
      </c>
      <c r="M84" s="96">
        <f t="shared" si="17"/>
        <v>3</v>
      </c>
      <c r="N84" s="96">
        <f t="shared" si="17"/>
        <v>3</v>
      </c>
      <c r="O84" s="96">
        <f>IF(O83&gt;=75%,3,1)</f>
        <v>3</v>
      </c>
      <c r="P84" s="96">
        <f t="shared" ref="P84:R84" si="18">IF(P83&gt;80%,3,IF(P83&gt;60%,2,1))</f>
        <v>3</v>
      </c>
      <c r="Q84" s="96">
        <f t="shared" si="18"/>
        <v>3</v>
      </c>
      <c r="R84" s="96">
        <f t="shared" si="18"/>
        <v>3</v>
      </c>
      <c r="S84" s="93"/>
      <c r="T84" s="93"/>
      <c r="U84" s="96">
        <f t="shared" ref="U84:X84" si="19">IF(U83&gt;80%,3,IF(U83&gt;60%,2,1))</f>
        <v>3</v>
      </c>
      <c r="V84" s="96">
        <f t="shared" si="19"/>
        <v>3</v>
      </c>
      <c r="W84" s="96">
        <f t="shared" si="19"/>
        <v>3</v>
      </c>
      <c r="X84" s="96">
        <f t="shared" si="19"/>
        <v>3</v>
      </c>
      <c r="Y84" s="1"/>
      <c r="Z84" s="1"/>
      <c r="AA84" s="1"/>
    </row>
    <row r="85" spans="1:27" ht="15" customHeight="1">
      <c r="A85" s="90"/>
      <c r="B85" s="207" t="s">
        <v>72</v>
      </c>
      <c r="C85" s="208"/>
      <c r="D85" s="205" t="s">
        <v>73</v>
      </c>
      <c r="E85" s="127"/>
      <c r="F85" s="185"/>
      <c r="G85" s="127"/>
      <c r="H85" s="127"/>
      <c r="I85" s="128"/>
      <c r="J85" s="97">
        <v>1</v>
      </c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1"/>
      <c r="Z85" s="1"/>
      <c r="AA85" s="1"/>
    </row>
    <row r="86" spans="1:27" ht="15" customHeight="1">
      <c r="A86" s="90"/>
      <c r="B86" s="209"/>
      <c r="C86" s="210"/>
      <c r="D86" s="205" t="s">
        <v>74</v>
      </c>
      <c r="E86" s="127"/>
      <c r="F86" s="185"/>
      <c r="G86" s="127"/>
      <c r="H86" s="127"/>
      <c r="I86" s="128"/>
      <c r="J86" s="97">
        <v>2</v>
      </c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1"/>
      <c r="Z86" s="1"/>
      <c r="AA86" s="1"/>
    </row>
    <row r="87" spans="1:27" ht="15" customHeight="1">
      <c r="A87" s="90"/>
      <c r="B87" s="211"/>
      <c r="C87" s="141"/>
      <c r="D87" s="205" t="s">
        <v>75</v>
      </c>
      <c r="E87" s="127"/>
      <c r="F87" s="185"/>
      <c r="G87" s="127"/>
      <c r="H87" s="127"/>
      <c r="I87" s="128"/>
      <c r="J87" s="97">
        <v>3</v>
      </c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1"/>
      <c r="Z87" s="1"/>
      <c r="AA87" s="1"/>
    </row>
    <row r="88" spans="1:27" ht="15.75" customHeight="1">
      <c r="A88" s="90"/>
      <c r="B88" s="203"/>
      <c r="C88" s="127"/>
      <c r="D88" s="127"/>
      <c r="E88" s="127"/>
      <c r="F88" s="185"/>
      <c r="G88" s="127"/>
      <c r="H88" s="127"/>
      <c r="I88" s="127"/>
      <c r="J88" s="204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1"/>
      <c r="Z88" s="1"/>
      <c r="AA88" s="1"/>
    </row>
    <row r="89" spans="1:27" ht="15" customHeight="1">
      <c r="A89" s="90"/>
      <c r="B89" s="207" t="s">
        <v>76</v>
      </c>
      <c r="C89" s="208"/>
      <c r="D89" s="205" t="s">
        <v>77</v>
      </c>
      <c r="E89" s="127"/>
      <c r="F89" s="185"/>
      <c r="G89" s="127"/>
      <c r="H89" s="127"/>
      <c r="I89" s="128"/>
      <c r="J89" s="97">
        <v>1</v>
      </c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1"/>
      <c r="Z89" s="1"/>
      <c r="AA89" s="1"/>
    </row>
    <row r="90" spans="1:27" ht="15.75" customHeight="1">
      <c r="A90" s="90"/>
      <c r="B90" s="209"/>
      <c r="C90" s="210"/>
      <c r="D90" s="205"/>
      <c r="E90" s="127"/>
      <c r="F90" s="185"/>
      <c r="G90" s="127"/>
      <c r="H90" s="127"/>
      <c r="I90" s="128"/>
      <c r="J90" s="97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1"/>
      <c r="Z90" s="1"/>
      <c r="AA90" s="1"/>
    </row>
    <row r="91" spans="1:27" ht="15" customHeight="1">
      <c r="A91" s="90"/>
      <c r="B91" s="211"/>
      <c r="C91" s="141"/>
      <c r="D91" s="205" t="s">
        <v>78</v>
      </c>
      <c r="E91" s="127"/>
      <c r="F91" s="185"/>
      <c r="G91" s="127"/>
      <c r="H91" s="127"/>
      <c r="I91" s="128"/>
      <c r="J91" s="97">
        <v>3</v>
      </c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1"/>
      <c r="Z91" s="1"/>
      <c r="AA91" s="1"/>
    </row>
    <row r="92" spans="1:27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customHeight="1">
      <c r="A93" s="90"/>
      <c r="B93" s="192" t="s">
        <v>84</v>
      </c>
      <c r="C93" s="134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1"/>
      <c r="Z93" s="1"/>
      <c r="AA93" s="1"/>
    </row>
    <row r="94" spans="1:27" ht="15.75" customHeight="1">
      <c r="A94" s="90"/>
      <c r="B94" s="98" t="s">
        <v>54</v>
      </c>
      <c r="C94" s="99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1"/>
      <c r="Z94" s="1"/>
      <c r="AA94" s="1"/>
    </row>
    <row r="95" spans="1:27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44">
    <mergeCell ref="D89:I89"/>
    <mergeCell ref="D90:I90"/>
    <mergeCell ref="D91:I91"/>
    <mergeCell ref="A83:C83"/>
    <mergeCell ref="A84:C84"/>
    <mergeCell ref="B85:C87"/>
    <mergeCell ref="D85:I85"/>
    <mergeCell ref="D86:I86"/>
    <mergeCell ref="D87:I87"/>
    <mergeCell ref="B89:C91"/>
    <mergeCell ref="B93:C93"/>
    <mergeCell ref="A1:X1"/>
    <mergeCell ref="A2:X2"/>
    <mergeCell ref="A3:X3"/>
    <mergeCell ref="A4:O4"/>
    <mergeCell ref="P4:X4"/>
    <mergeCell ref="A5:H5"/>
    <mergeCell ref="P5:U5"/>
    <mergeCell ref="D12:K12"/>
    <mergeCell ref="L12:S12"/>
    <mergeCell ref="T12:T13"/>
    <mergeCell ref="U12:V12"/>
    <mergeCell ref="U14:V14"/>
    <mergeCell ref="W12:W13"/>
    <mergeCell ref="X12:X13"/>
    <mergeCell ref="B88:J88"/>
    <mergeCell ref="O14:R14"/>
    <mergeCell ref="A6:X6"/>
    <mergeCell ref="A7:X7"/>
    <mergeCell ref="A8:X8"/>
    <mergeCell ref="A9:X9"/>
    <mergeCell ref="A10:X10"/>
    <mergeCell ref="A11:X11"/>
    <mergeCell ref="A12:A13"/>
    <mergeCell ref="B12:B13"/>
    <mergeCell ref="C12:C13"/>
    <mergeCell ref="A14:C14"/>
    <mergeCell ref="A79:C79"/>
    <mergeCell ref="A80:C80"/>
    <mergeCell ref="A81:C81"/>
    <mergeCell ref="A82:C82"/>
    <mergeCell ref="L13:N13"/>
    <mergeCell ref="G14:J14"/>
    <mergeCell ref="D13:F13"/>
  </mergeCells>
  <conditionalFormatting sqref="B15">
    <cfRule type="duplicateValues" dxfId="2" priority="3"/>
  </conditionalFormatting>
  <conditionalFormatting sqref="B15:B32 B38:B57">
    <cfRule type="duplicateValues" dxfId="1" priority="2"/>
  </conditionalFormatting>
  <conditionalFormatting sqref="B16:B32 B38:B57">
    <cfRule type="duplicateValues" dxfId="0" priority="1"/>
  </conditionalFormatting>
  <printOptions horizontalCentered="1"/>
  <pageMargins left="0.19685039370078741" right="0.19685039370078741" top="0.55118110236220474" bottom="0.19685039370078741" header="0" footer="0"/>
  <pageSetup paperSize="9" orientation="landscape" r:id="rId1"/>
  <rowBreaks count="1" manualBreakCount="1">
    <brk id="2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consolidated Attainment</vt:lpstr>
      <vt:lpstr>Lab Attainment-3C(IoT) A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vinod kataria</cp:lastModifiedBy>
  <dcterms:created xsi:type="dcterms:W3CDTF">2015-06-05T18:17:20Z</dcterms:created>
  <dcterms:modified xsi:type="dcterms:W3CDTF">2025-01-22T05:39:47Z</dcterms:modified>
</cp:coreProperties>
</file>